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filterPrivacy="1"/>
  <xr:revisionPtr revIDLastSave="0" documentId="13_ncr:1_{0CF5A37B-0E1E-4BE0-836D-D07F963CBED4}" xr6:coauthVersionLast="36" xr6:coauthVersionMax="36" xr10:uidLastSave="{00000000-0000-0000-0000-000000000000}"/>
  <bookViews>
    <workbookView xWindow="0" yWindow="0" windowWidth="25875" windowHeight="10665" xr2:uid="{00000000-000D-0000-FFFF-FFFF00000000}"/>
  </bookViews>
  <sheets>
    <sheet name="formularz cenowy"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0" i="2" l="1"/>
  <c r="J49" i="2"/>
  <c r="J50" i="2" s="1"/>
  <c r="I49" i="2"/>
</calcChain>
</file>

<file path=xl/sharedStrings.xml><?xml version="1.0" encoding="utf-8"?>
<sst xmlns="http://schemas.openxmlformats.org/spreadsheetml/2006/main" count="289" uniqueCount="88">
  <si>
    <t>Lp.</t>
  </si>
  <si>
    <t>Opis przedmiotu zamówienia</t>
  </si>
  <si>
    <t>Jednostka miary</t>
  </si>
  <si>
    <t>Wartość jednostkowa netto (zł)</t>
  </si>
  <si>
    <t>Razem pakiet nr 1</t>
  </si>
  <si>
    <t>Razem pakiet nr 2</t>
  </si>
  <si>
    <t>Razem pakiet nr 3</t>
  </si>
  <si>
    <t>Razem pakiet nr 4</t>
  </si>
  <si>
    <t>Razem pakiet nr 5</t>
  </si>
  <si>
    <t>Razem pakiet nr 6</t>
  </si>
  <si>
    <t>Razem pakiet nr 7</t>
  </si>
  <si>
    <t>Razem pakiet nr 8</t>
  </si>
  <si>
    <t>Razem pakiet nr 9</t>
  </si>
  <si>
    <t>Razem pakiet nr 10</t>
  </si>
  <si>
    <t>Razem pakiet nr 11</t>
  </si>
  <si>
    <t>Razem pakiet nr 12</t>
  </si>
  <si>
    <t>Razem pakiet nr 13</t>
  </si>
  <si>
    <t>Razem pakiet nr 14</t>
  </si>
  <si>
    <t>Pakiet nr 1
Rękawice winylowe i foliowe, rękawice jednorazowe
CPV 18424300-0</t>
  </si>
  <si>
    <t>Parametry dodatkowe</t>
  </si>
  <si>
    <t>Ilości w opakowaniu</t>
  </si>
  <si>
    <t xml:space="preserve">% Vat </t>
  </si>
  <si>
    <t>Ilość na 24m-ce</t>
  </si>
  <si>
    <t>Wartość netto (zł)</t>
  </si>
  <si>
    <t>Wartość brutto (zł)</t>
  </si>
  <si>
    <t>Nazwa kod producenta ilość w opakowaniu handlowym</t>
  </si>
  <si>
    <r>
      <rPr>
        <b/>
        <sz val="9"/>
        <rFont val="Times New Roman"/>
        <family val="1"/>
        <charset val="238"/>
      </rPr>
      <t xml:space="preserve">Niejałowe rękawice winylowe bezpudrowe diagnostyczne, </t>
    </r>
    <r>
      <rPr>
        <sz val="9"/>
        <rFont val="Times New Roman"/>
        <family val="1"/>
        <charset val="238"/>
      </rPr>
      <t xml:space="preserve">
surowiec: polichlorek winylu 
środek pudrujący: brak 
powierzchnia: gładka
wykończenie mankietu: równomiernie rolowany brzeg 
kształt: uniwersalny, pasujący na lewą i prawą dłoń 
AQL: max. 1,5</t>
    </r>
  </si>
  <si>
    <t>rozmiary XS, S, M, L, XL</t>
  </si>
  <si>
    <t>opakowanie</t>
  </si>
  <si>
    <t>100 sztuk</t>
  </si>
  <si>
    <t xml:space="preserve">Rękawice jednorazowe foliowe </t>
  </si>
  <si>
    <t>(M) damskie +(L) męskie</t>
  </si>
  <si>
    <t xml:space="preserve">Pakiet nr 2
Rękawice sterylne do przygotowywania i kontaktu z cytostatykami
CPV 18424300-0 Rękawice jednorazowe </t>
  </si>
  <si>
    <r>
      <t xml:space="preserve">Rękawice do przygotowywania cytostatyków (dla pracowni cytostatyków) 
Sterylne, 
</t>
    </r>
    <r>
      <rPr>
        <u/>
        <sz val="9"/>
        <rFont val="Times New Roman"/>
        <family val="1"/>
        <charset val="238"/>
      </rPr>
      <t xml:space="preserve">Neoprenowe, </t>
    </r>
    <r>
      <rPr>
        <sz val="9"/>
        <rFont val="Times New Roman"/>
        <family val="1"/>
        <charset val="238"/>
      </rPr>
      <t xml:space="preserve">
Bezpudrowe. 
Powierzchnia zewnętrzna mikroteksturowana,                                                                                                                    
Syntetyczna, wielowarstwowa powłoka polimerowa, z poliakrylanem i surfaktantem
Kształt anatomiczny. 
Mankiet prosty,  
Ciemno zielone, odpowiednie do podwójnego nakładania 
Długość 280-292 mm dopasowana do rozmiaru 
Średnia grubość na palcu 0,19-0,21 mm;
na dłoni 0,16-0,19 mm; 
na mankiecie 0,14-0,16 mm 
Wytrzymałość na rozciąganie przed starzeniem min. 12N, po starzeniu min. 14N,
AQL max. 1,0,    
Na rękawicy fabrycznie nadrukowany min. nazwa rękawicy, rozmiar oraz oznaczenie lewa/prawa (L i R)                                                                                                                                                  </t>
    </r>
  </si>
  <si>
    <t>rozmiary od 6,0 do 9,0 co 0,5</t>
  </si>
  <si>
    <t>50 par</t>
  </si>
  <si>
    <r>
      <rPr>
        <b/>
        <sz val="9"/>
        <rFont val="Times New Roman"/>
        <family val="1"/>
        <charset val="238"/>
      </rPr>
      <t xml:space="preserve">Rękawice sterylne,
bezpudrowe
lateksowe </t>
    </r>
    <r>
      <rPr>
        <sz val="9"/>
        <rFont val="Times New Roman"/>
        <family val="1"/>
        <charset val="238"/>
      </rPr>
      <t xml:space="preserve">
powierzchnia zewnętrzna o podwyższonej chwytności, mikroteksturowana 
poziom protein &lt; 10 ug/g rękawicy 
kształt anatomiczny z poszerzoną częścią grzbietową dłoni, 
z wewnętrzną warstwą polimerową  o strukturze sieci,
Rękawice chroniące przed promieniowaniem jonizującym i skażeniami promieniotwórczymi
Na rękawicy fabrycznie nadrukowany min. rozmiar rękawicy oraz oznaczenie L i R. 
Mankiet rolowany. 
Długośc rękawicy 270-285mm, dopasowana do rozmiaru, 
Grubość na palcu 0,27 +- 0,05mm,
na dloni  0,22 +- 0,05mm,
mankiecie 0,17 +- 0,05mm. 
Poziom AQL max. 0,65.                                                                                                                                                                 </t>
    </r>
  </si>
  <si>
    <t>Rozmiary od 6,5 do 9,0 co 0,5</t>
  </si>
  <si>
    <r>
      <rPr>
        <b/>
        <sz val="9"/>
        <rFont val="Times New Roman"/>
        <family val="1"/>
        <charset val="238"/>
      </rPr>
      <t xml:space="preserve">Rękawice chirurgiczne, 
Jałowe
bezpudrowe, 
</t>
    </r>
    <r>
      <rPr>
        <b/>
        <u/>
        <sz val="9"/>
        <rFont val="Times New Roman"/>
        <family val="1"/>
        <charset val="238"/>
      </rPr>
      <t>neoprenowe</t>
    </r>
    <r>
      <rPr>
        <b/>
        <sz val="9"/>
        <rFont val="Times New Roman"/>
        <family val="1"/>
        <charset val="238"/>
      </rPr>
      <t xml:space="preserve"> (polichloropren), </t>
    </r>
    <r>
      <rPr>
        <sz val="9"/>
        <rFont val="Times New Roman"/>
        <family val="1"/>
        <charset val="238"/>
      </rPr>
      <t xml:space="preserve">
Mankiet rolowany z niechlorowaną opaską samoprzylepną, 
kolor naturalny. 
Kształt anatomiczny. 
Powierzchnia zewnętrzna gładka z wykończeniem z mikroteksturą, 
powierzchnia wewnętrzna pokryta hydrofobowym polimerem. 
Grubość na palcu 0.14 ± 0.03 mm,
na dłoni 0.13 ± 0.03 mm,
na mankiecie 0.14 ± 0.03 mm.
Długość min.300 mm. 
AQL max. 1,0.
Pakowane parami w szczelne opakowanie (opakowanie papier - folia lub folia-folia). </t>
    </r>
  </si>
  <si>
    <t>1 para</t>
  </si>
  <si>
    <r>
      <rPr>
        <b/>
        <sz val="9"/>
        <rFont val="Times New Roman"/>
        <family val="1"/>
        <charset val="238"/>
      </rPr>
      <t>Rękawice chirurgiczne, 
Jałowe
lateksowe,
bezpudrowe, 
Do zabiegów mikrochirurgicznych,</t>
    </r>
    <r>
      <rPr>
        <sz val="9"/>
        <rFont val="Times New Roman"/>
        <family val="1"/>
        <charset val="238"/>
      </rPr>
      <t xml:space="preserve">
kształt anatomiczny, 
kolor brązowy lub zbliżony (odbijający światło),
mankiet rolowany, 
Powierzchnia zewnętrzna gładka z wykończeniem z mikroteksturą, 
powierzchnia wewnętrzna pokryta hydrofobową powłoką polimerową. 
Grubość na palcu 0.19 ± 0.02 mm, 
na dłoni 0.19 ± 0.03 mm, 
na mankiecie 0.16 ± 0.02 mm, 
Długość min 295 mm. 
Poziom protein lateksu &lt; 30 µg/ g 
AQL max. 1,0, 
Pakowane parami w szczelne opakowanie (opakowanie papier - folia lub folia-folia).</t>
    </r>
  </si>
  <si>
    <r>
      <t>rękawice chirurgiczne, 
Jałowe
neoprenowe (polichloropren),</t>
    </r>
    <r>
      <rPr>
        <sz val="9"/>
        <rFont val="Times New Roman"/>
        <family val="1"/>
        <charset val="238"/>
      </rPr>
      <t xml:space="preserve">
powierzchnia: teksturowana 
wykończenie mankietu: równomiernie rolowany brzeg 
kształt: anatomiczny, zróżnicowany na lewą i prawą dłoń 
długość rękawicy min. 292 mm, 
grubość na palcu min. 0,18 mm, 
na dłoni min. 0,17 mm, 
na mankiecie min.0,13 mm, 
AQL: max.1,0 
Wartość dla siły przy zerwaniu przed starzeniem – min. 13 N, po starzeniu min. 10 N . 
Bez tiuramów i benzotiazoli, 
Pakowane parami w szczelne opakowanie (opakowanie papier - folia lub folia-folia)</t>
    </r>
  </si>
  <si>
    <r>
      <rPr>
        <b/>
        <sz val="9"/>
        <rFont val="Times New Roman"/>
        <family val="1"/>
        <charset val="238"/>
      </rPr>
      <t xml:space="preserve">Rękawice sterylne, 
lateksowe, 
bezpudrowe, </t>
    </r>
    <r>
      <rPr>
        <sz val="9"/>
        <rFont val="Times New Roman"/>
        <family val="1"/>
        <charset val="238"/>
      </rPr>
      <t xml:space="preserve">
polimeryzowane wewnątrz (silikonowane, pokryte polimerem), 
teksturowane na palcach i wnętrzu dłoni, 
</t>
    </r>
    <r>
      <rPr>
        <u/>
        <sz val="9"/>
        <rFont val="Times New Roman"/>
        <family val="1"/>
        <charset val="238"/>
      </rPr>
      <t>kolor natulanego lateksu/ biały,</t>
    </r>
    <r>
      <rPr>
        <sz val="9"/>
        <rFont val="Times New Roman"/>
        <family val="1"/>
        <charset val="238"/>
      </rPr>
      <t xml:space="preserve"> 
kształt anatomiczny,
mankiet rolowany z opaską lepną zapobiegającą zsuwaniu się, 
grubość ścianki na palcu 0,25±0,03 mm, 
na dłoni 0,21±0,02 mm, 
mankiecie 0,17±0,02, 
długość min. 300 mm, 
AQL 0,65, 
poziom protein lateksowych- max 30µg/g,
pozbawione alergenów lateksowych Hev b1,b3,b5, 
sterylizowane radiacyjnie promieniami gamma,
odporne na przenikanie wirusów 
odporne na min 25 cytostatyków na min 4 poziomie odporności,
opakowanie jednostkowe zewnętrzne foliowe, 
rękawice składane na pół, 
dyspenser otwierany w pionie i poziomie, część pionowa wyposażona w 2 otwory, w tym jeden umożliwiający zwrot nieużytych rękawic;</t>
    </r>
  </si>
  <si>
    <t xml:space="preserve"> rozmiary od  5,5 do 9,0 co 0,5</t>
  </si>
  <si>
    <t>Rękawice chirurgiczne, 
lateksowe, 
bezpudrowe, 
polimeryzowane od wewnątrz, 
teksturowane na palcach i wnętrzu dłoni,
kształt anatomiczny, 
mankiet rolowany z opaską lepną zapobiegającą zsuwaniu się, 
grubość ścianki na palcu: 0,33 ±0,03mm, 
na dłoni  0,31 ±0,03mm, 
mankiecie:  0,25±0,03 mm, 
długość min 300mm, 
typowa siła zrywu przed starzeniem 27N , 
AQL 0,65,
niski poziom protein lateksowych przed starzeniem- max 30 µg/g,
pozbawione alergenów Hev b1,b3, b5, b6.02
sterylizowane radiacyjnie, 
odporne przez min 240 min na przenikanie  min 25 cytostatyków 
opakowanie jednostkowe zewnętrzne foliowe, 
rękawice składane na pół, 
dyspenser otwierany w pionie i poziomie, część pionowa wyposażona w 2 otwory umożliwiające zwrot nieużytych rękawic;</t>
  </si>
  <si>
    <r>
      <rPr>
        <b/>
        <u/>
        <sz val="9"/>
        <rFont val="Times New Roman"/>
        <family val="1"/>
        <charset val="238"/>
      </rPr>
      <t xml:space="preserve">Rękawice chirurgiczne,
lateksowe,
bezpudrowe, </t>
    </r>
    <r>
      <rPr>
        <sz val="9"/>
        <rFont val="Times New Roman"/>
        <family val="1"/>
        <charset val="238"/>
      </rPr>
      <t xml:space="preserve">
z wewnętrzną warstwą zawierającą dimetykon i glicerynę, 
gładkie z wykończeniem z mikroteksturą, 
</t>
    </r>
    <r>
      <rPr>
        <u/>
        <sz val="9"/>
        <rFont val="Times New Roman"/>
        <family val="1"/>
        <charset val="238"/>
      </rPr>
      <t xml:space="preserve">kolor zielony, </t>
    </r>
    <r>
      <rPr>
        <sz val="9"/>
        <rFont val="Times New Roman"/>
        <family val="1"/>
        <charset val="238"/>
      </rPr>
      <t xml:space="preserve">
kształt anatomiczny, 
mankiet rolowany z opaską lepną zapobiegającą zsuwaniu się, 
grubośc ścianki na palcu 0.19 ± 0.02 mm, na dłoni 0.19 ± 0.03 mm,
mankiecie 0.16 ± 0.02 mm, 
długość min 300mm, 
typowa siła zrywu przed starzeniem 15N
AQL 0,65, 
poziom protein lateksowych przed starzeniem- max 30 µg/g,
sterylizowane radiacyjnie, 
odporne przez min 240 min na przenikanie min 25 cytostatyków 
opakowanie jednostkowe zewnętrzne foliowe,
rękawice składane na pół, 
dyspenser otwierany w pionie i poziomie, część pionowa wyposażona w 2 otwory, w tym jeden umożliwiający zwrot nieużytych rękawic;</t>
    </r>
  </si>
  <si>
    <t xml:space="preserve"> </t>
  </si>
  <si>
    <r>
      <rPr>
        <b/>
        <sz val="9"/>
        <rFont val="Times New Roman"/>
        <family val="1"/>
        <charset val="238"/>
      </rPr>
      <t xml:space="preserve">Rękawice chirurgiczne,
bezlateksowe, 
</t>
    </r>
    <r>
      <rPr>
        <b/>
        <u/>
        <sz val="9"/>
        <rFont val="Times New Roman"/>
        <family val="1"/>
        <charset val="238"/>
      </rPr>
      <t xml:space="preserve">poliizoprenowe, </t>
    </r>
    <r>
      <rPr>
        <b/>
        <sz val="9"/>
        <rFont val="Times New Roman"/>
        <family val="1"/>
        <charset val="238"/>
      </rPr>
      <t xml:space="preserve">
bezpudrowe, </t>
    </r>
    <r>
      <rPr>
        <sz val="9"/>
        <rFont val="Times New Roman"/>
        <family val="1"/>
        <charset val="238"/>
      </rPr>
      <t xml:space="preserve">
polimeryzowane od wewnątrz, 
gładkie z wykończeniem z mikroteksturą, 
kolor zielony, 
kształt anatomiczny,  
mankiet rolowany z opaską lepną zapobiegającą zsuwaniu się, 
grubość ścianki na palcu: 0,20±0,02mm, 
na dłoni: 0,18±0,02 mm, 
mankiecie:0,16±0,02mm,
długość min. 300mm,  
AQL 0,65
typowa siła zrywu przed starzeniem 13 N
sterylizowane radiacyjnie promieniami gamma,
przebadane na min 8 substancji chemicznych w tym jodopowidon 10%, diglukonian chlorheksydyny 4%, formaldehyd 37%
odporne na min 25 cytostatyków
opakowanie jednostkowe zewnętrzne foliowe, 
rękawice składane na pół, 
dyspenser otwierany w pionie i poziomie, część pionowa wyposażona w 2 otwory, w tym 1 umożliwiający zwrot nieużytych rękawic;</t>
    </r>
  </si>
  <si>
    <r>
      <rPr>
        <b/>
        <sz val="9"/>
        <rFont val="Times New Roman"/>
        <family val="1"/>
        <charset val="238"/>
      </rPr>
      <t xml:space="preserve">Rękawice do przygotowywania cytostatyków (dla pracowni cytostatyków),
ochronne, sterylne,
</t>
    </r>
    <r>
      <rPr>
        <b/>
        <u/>
        <sz val="9"/>
        <rFont val="Times New Roman"/>
        <family val="1"/>
        <charset val="238"/>
      </rPr>
      <t>neoprenowe,</t>
    </r>
    <r>
      <rPr>
        <b/>
        <sz val="9"/>
        <rFont val="Times New Roman"/>
        <family val="1"/>
        <charset val="238"/>
      </rPr>
      <t xml:space="preserve">
bezpudrowe,</t>
    </r>
    <r>
      <rPr>
        <sz val="9"/>
        <rFont val="Times New Roman"/>
        <family val="1"/>
        <charset val="238"/>
      </rPr>
      <t xml:space="preserve">
powierzchnia zewnętrzna gładka z wykończeniem z mikroteksturą,
powierzchnia wewnętrzna pokryta polimerem,
kolor zielony,
kształt anatomiczny,
mankiet prosty z opaską lepną zapobiegającą zsuwaniu się,
długość min. 295 mm.
grubość ścianki na palcu: 0.19 mm,
na dłoni: 0.18 mm,
na mankiecie: 0.15 mm,
AQL 0,65,
minimalna siła zrywu przed starzeniem i po starzeniu  min 9 N,
sterylizowane radiacyjnie promieniami gamma,
odporne na min 25 cytostatyków,
opakowanie jednostkowe wewnętrzne i zewnętrzne foliowe;</t>
    </r>
  </si>
  <si>
    <t>Pakiet nr 7
Rękawice do podawania cytostatyków i badań, niejałowe
 CPV 18424300-0 Rękawice jednorazowe.</t>
  </si>
  <si>
    <r>
      <rPr>
        <b/>
        <sz val="9"/>
        <rFont val="Times New Roman"/>
        <family val="1"/>
        <charset val="238"/>
      </rPr>
      <t xml:space="preserve">Rękawice do podawania cytostatyków (dla onkologii) 
Nitrylowe, 
bezpudrowe, 
niejałowe, 
o przedłużonym mankiecie, </t>
    </r>
    <r>
      <rPr>
        <sz val="9"/>
        <rFont val="Times New Roman"/>
        <family val="1"/>
        <charset val="238"/>
      </rPr>
      <t xml:space="preserve">
przeznaczone do kontaktu z pacjentem chemioterapeutycznym, manipulacji preparatami cytostatycznymi, 
tekstura na końcach palców, 
długość minimum 290 mm, 
grubość na palcu min. 0,14, 
na dłoni min. 0,10 
na mankiecie min. 0,07, 
AQL 1,0</t>
    </r>
  </si>
  <si>
    <t>Pakiet nr 8
Rękawice diagnostyczne do podawania cytostatyków i badań
 CPV 18424300-0 Rękawice jednorazowe.</t>
  </si>
  <si>
    <r>
      <rPr>
        <b/>
        <sz val="9"/>
        <rFont val="Times New Roman"/>
        <family val="1"/>
        <charset val="238"/>
      </rPr>
      <t xml:space="preserve">Rękawice diagnostyczne 
nitrylowe 
bezpudrowe, </t>
    </r>
    <r>
      <rPr>
        <sz val="9"/>
        <rFont val="Times New Roman"/>
        <family val="1"/>
        <charset val="238"/>
      </rPr>
      <t xml:space="preserve">
kształt uniwersalny - pasujący na lewą i prawą dłoń 
powierzchnia teksturowana na końcach palców 
AQL max 1,0 
Mankiet rolowany 
Długość min. 240 mm 
Grubość na palcu min. 0,11 mm; 
na dłoni 0,06 mm; 
na mankiecie 0,05 mm,  
siła zrywu przed starzeniem min. 6 N oraz po starzeniu min. 6 N, </t>
    </r>
  </si>
  <si>
    <t>Rozmiary XS, S, M, L, XL</t>
  </si>
  <si>
    <t xml:space="preserve"> 100 sztuk</t>
  </si>
  <si>
    <r>
      <rPr>
        <b/>
        <sz val="9"/>
        <rFont val="Times New Roman"/>
        <family val="1"/>
        <charset val="238"/>
      </rPr>
      <t xml:space="preserve">Rękawice diagnostyczne do dezynfekcji i mycia,
nitrylowe 
bezpudrowe, 
odporne na przebicia, </t>
    </r>
    <r>
      <rPr>
        <sz val="9"/>
        <rFont val="Times New Roman"/>
        <family val="1"/>
        <charset val="238"/>
      </rPr>
      <t xml:space="preserve">
kształt uniwersalny - pasujący na lewą i prawą dłoń 
powierzchnia  zewnętrzna teksturowana powierzchnia wewnętrzna chlorowana 
AQL max 1,5 
Mankiet rolowany 
Mankiet przedłużony 
długość min. 295 mm 
Grubość na palcu min. 0,12 mm; 
na dłoni min. 0,10 mm; 
na mankiecie min. 0,09 mm</t>
    </r>
  </si>
  <si>
    <t>Rozmiary  S, M, L,</t>
  </si>
  <si>
    <r>
      <rPr>
        <b/>
        <sz val="9"/>
        <rFont val="Times New Roman"/>
        <family val="1"/>
        <charset val="238"/>
      </rPr>
      <t xml:space="preserve">Rękawice diagnostyczne, 
bezpudrowe z syntetycznego nitrylu,
dwuwarstwowe,  
do procedur wysokiego ryzyka, </t>
    </r>
    <r>
      <rPr>
        <sz val="9"/>
        <rFont val="Times New Roman"/>
        <family val="1"/>
        <charset val="238"/>
      </rPr>
      <t xml:space="preserve">
zewnętrzna strona w kolorze jasnym, 
wewnętrzna strona w kolorze ciemnym, 
o kształcie uniwersalnym pasujące na obie dłonie 
z mankietem rolowanym ,  
teksturowane na końcach palców, 
o grubości ścianki na palcu min.0.22 mm, 
na dłoni min. 0.15 mm, 
o długości min. 280 mm 
AQL 0,65,  
rękawice przebadane na przenikanie substancji chemicznych w tym fentanylu, przebadane na przenikanie mikroorganizmów, 
siła zrywu przed starzeniem min.14,0 N
po starzeniu min.11,0 N. 
Rękawice chroniące przed skażeniem radioaktywnym </t>
    </r>
  </si>
  <si>
    <t>Rozmiary  S, M, L</t>
  </si>
  <si>
    <t>Pakiet nr 9
Rękawice diagnostyczne 
CPV 18424300-0 Rękawice jednorazowe.</t>
  </si>
  <si>
    <t>Niesterylne rękawice bezpudrowe
wykonane z lateksu 
mikrotekstura na całej powierzchni  rękawicy 
grubość na palcu 0,11±0,02mm, na dłoni 0,10±0,02mm na mankiecie 0,07±0,02mm, 
długość min245mm. 
AQL 1,0, 
siła zrywu min 6N.
przebadane na przenikanie mikroorganizmów.
Dopuszczone do kontaktu z żywnością - potwierdzone piktogramem na opakowaniu. 
Pozbawione dodatków chemicznych: MBT, ZMBT, BHT, BHA, TMTD  
Rozmiary kodowane kolorystycznie na opakowaniu.</t>
  </si>
  <si>
    <t>Niesterylne rękawice pudrowane 
wykonane z lateksu. 
mikrotekstura min na końcach  palców
grubość na palcu 0,11±0,02mm, na dłoni 0,10±0,02mm, na mankiecie 0,07±0,01mm, 
długość min 245mm. 
AQL 1,0, 
siła zrywu min 6N
odporne na przenikanie bakterii, grzybów i wirusów.
Dopuszczone do kontaktu z żywnością. potwierdzone piktogramem na opakowaniu.
Pozbawione dodatków chemicznych: MBT, ZMBT, BHT, BHA, TMTD 
Rozmiary kodowane kolorystycznie na opakowaniu.</t>
  </si>
  <si>
    <t>Pakiet nr 10
Rękawice diagnostyczne z witaminą
CPV 18424300-0 Rękawice jednorazowe.</t>
  </si>
  <si>
    <t>Rękawice nitrylowe, 
bezpudrowe
niesterylne 
z warstwą pielęgnacyjną z zawartością witaminy E, olejku migdałowego i gliceryny, 
o działaniu nawilżającym potwierdzonym badaniami w niezależnym laboratorium lub przez  producenta , chlorowane od wewnątrz,
Mikroteksturowane  na cełej powierzchi rękawicy  
grubość pojedynczej ścianki na palcu 0,10mm +/-0,01mm, na dłoni 0,07+/- 0,01 mm, na mankiecie 0,06+/- 0,01 mm
AQL 1.0, 
siła zrywu min 6N 
odporne na przenikanie bakterii, grzybów i wirusów 
Odporne na przenikanie min. 8 substancji chemicznych, w tym odporne na 2 kwasy na min. 5 poziomie, odporne na 70% alkohol izopropylowy oraz 70% alkohol etylowy min. na poziomie 1
Przebadane na min. 12 cytostatyków
Dopuszczone do kontaktu z żywnością - potwierdzone piktogramem na opakowaniu
Pozbawione dodatków chemicznych: MBT, ZMBT, BHT, BHA, TMTD 
Rozmiary kodowane kolorystycznie na opakowaniu</t>
  </si>
  <si>
    <t>Pakiet nr 11
Rękawice diagnostyczne, koszyki
CPV 18424300-0 Rękawice jednorazowe.</t>
  </si>
  <si>
    <r>
      <rPr>
        <b/>
        <sz val="9"/>
        <rFont val="Times New Roman"/>
        <family val="1"/>
        <charset val="238"/>
      </rPr>
      <t xml:space="preserve">Niejałowe rękawice bezpudrowe
 z syntetycznego nitrylu
 pojedynczo chlorowane, 
powierzchnia wewnętrzna chlorowana, </t>
    </r>
    <r>
      <rPr>
        <sz val="9"/>
        <rFont val="Times New Roman"/>
        <family val="1"/>
        <charset val="238"/>
      </rPr>
      <t xml:space="preserve">
teksturowane na końcach palców. 
AQL max. 1,0 
Minimalna średnia wartość dla siły przy zerwaniu przed starzeniem oraz po starzeniu min. 6N. 
Grubość na palcu min.0,09 mm, 
na części dłoniowej min.0,05mm, 
na mankiecie min. 0,05mm. 
Rękawice przebadane na przenikanie mikroorganizmów, przebadane na przenikanie min.20 cytostatyków ˃240 minut
Rękawice posiadające badanie na min. 3 związki chemiczne o działaniu dezynfekcyjnym (występujące w środkach do dekontaminacji).</t>
    </r>
  </si>
  <si>
    <t>opakowanie 100 sztuk</t>
  </si>
  <si>
    <t>w zależności od wielkości opakowania należy wycenić:
 op. 150 szt. – 43 333 op.; 
op. 100 szt. –65 000 op;
op. 200 szt. – 32 500 op.</t>
  </si>
  <si>
    <t>Koszyk/ uchwyt na rękawiczki pasujący do opakowań do pozycji 1 
metalowy, do zawieszenia na ścianie, potrójny.</t>
  </si>
  <si>
    <t>sztuka</t>
  </si>
  <si>
    <t>Koszyk/ uchwyt na rękawiczki pasujący do opakowań do pozycji 1
metalowy, do zawieszenia na ścianie, pojedynczy</t>
  </si>
  <si>
    <r>
      <rPr>
        <b/>
        <sz val="9"/>
        <rFont val="Times New Roman"/>
        <family val="1"/>
        <charset val="238"/>
      </rPr>
      <t xml:space="preserve">Rękawice sterylne, 
lateksowe, 
bezpudrowe, 
w systemie podwójnego rękawiczkowania, </t>
    </r>
    <r>
      <rPr>
        <sz val="9"/>
        <rFont val="Times New Roman"/>
        <family val="1"/>
        <charset val="238"/>
      </rPr>
      <t xml:space="preserve">
kolor kremowy rękawicy wierzchniej i ciemnozielony rękawicy spodniej,  
powierzchnia zewnętrzna: rękawicy wewnętrznej gładka, chlorowana, rękawicy zewnętrznej mikroteksturowana, polimeryzowana, 
powierzchnia wewnętrzna obu rękawic polimeryzowana, 
kształt anatomiczny, 
mankiet rolowany, 
łączna grubość: na palcu min. 0,39 mm, 
na dłoni min. 0,37 mm, 
mankiecie min. 0,29 mm, 
długość min. 282mm, 
AQL 0,65, 
poziom protein lateksowych- max 30µg/g,  
sterylizowane radiacyjnie promieniami gamma, 
odporne na przenikanie wirusów 
opakowanie jednostkowe zewnętrzne foliowe,
rękawice nieskładane na pół, 
dyspenser standardowy wyposażony w 1 otwór; 
pakowane po 2 pary w opakowaniu jednostkowym (rękawica spodnia na górze, pod nią rękawica wierzchnia, pakowane w jedną kopertę papierową), </t>
    </r>
  </si>
  <si>
    <r>
      <rPr>
        <b/>
        <sz val="9"/>
        <rFont val="Times New Roman"/>
        <family val="1"/>
        <charset val="238"/>
      </rPr>
      <t>Rękawice chirurgiczne,
bezlateksowe,
wykonane z mieszanki</t>
    </r>
    <r>
      <rPr>
        <b/>
        <u/>
        <sz val="9"/>
        <rFont val="Times New Roman"/>
        <family val="1"/>
        <charset val="238"/>
      </rPr>
      <t xml:space="preserve"> poliizoprenu i neoprenu</t>
    </r>
    <r>
      <rPr>
        <b/>
        <sz val="9"/>
        <rFont val="Times New Roman"/>
        <family val="1"/>
        <charset val="238"/>
      </rPr>
      <t xml:space="preserve">,
</t>
    </r>
    <r>
      <rPr>
        <b/>
        <u/>
        <sz val="9"/>
        <rFont val="Times New Roman"/>
        <family val="1"/>
        <charset val="238"/>
      </rPr>
      <t>bezpudrowe,</t>
    </r>
    <r>
      <rPr>
        <sz val="9"/>
        <rFont val="Times New Roman"/>
        <family val="1"/>
        <charset val="238"/>
      </rPr>
      <t xml:space="preserve">
pokryte polimerem od wewnątrz,
gładkie z wykończeniem z mikroteksturą,
kolor naturalny,
kształt anatomiczny, 
mankiet rolowany z opaską lepną zapobiegającą zsuwaniu się,
grubość ścianki na palcu: 0.21 ± 0.03 mm,
na dłoni: 0.19 ± 0.03 mm,
na mankiecie: 0.16 ± 0.03 mm,
długość min. 300mm, 
AQL 0,65
typowa siła zrywu przed starzeniem 12 N
sterylizowane radiacyjnie promieniami gamma,
odporne na min 25 cytostatyków,
opakowanie jednostkowe zewnętrzne foliowe,
rękawice składane na pół,
dyspenser otwierany w pionie i poziomie, część pionowa wyposażona w 2 otwory, w tym 1 umożliwiający zwrot nieużytych rękawic</t>
    </r>
  </si>
  <si>
    <r>
      <rPr>
        <b/>
        <u/>
        <sz val="9"/>
        <rFont val="Times New Roman"/>
        <family val="1"/>
        <charset val="238"/>
      </rPr>
      <t xml:space="preserve">rękawica chirurgiczna.  
Jałowa
pudrowana.  
lateks z kauczuku naturalnego </t>
    </r>
    <r>
      <rPr>
        <sz val="9"/>
        <rFont val="Times New Roman"/>
        <family val="1"/>
        <charset val="238"/>
      </rPr>
      <t xml:space="preserve">
środek pudrujący: skrobia (mączka) kukurydziana 
powierzchnia zewnętrzna: teksturowana 
wykończenie mankietu: równomiernie rolowany wzmocniony brzeg, lub prosty mankiet ze wzmocnieniami, 
kształt: anatomiczny, zróżnicowany na lewą i prawą dłoń 
długość rękawicy: min. 280mm,
grubość na palcu min. 0,20 mm, 
na dłoni min. 0,18mm, 
na mankiecie min. 0,14 mm,
siła zrywu przed starzeniem min. 14 N, po starzeniu min. 12 N, 
AQL: max. 1,0 
zawartość protein: &lt; 91 µg/g 
Pakowane parami w szczelne opakowanie (opakowanie papier - folia lub folia-folia)</t>
    </r>
  </si>
  <si>
    <t>Rozmiary od 6,0 do 8,5 co 0,5</t>
  </si>
  <si>
    <r>
      <rPr>
        <b/>
        <sz val="9"/>
        <rFont val="Times New Roman"/>
        <family val="1"/>
        <charset val="238"/>
      </rPr>
      <t>rękawice chirurgiczne, 
bezpudrowe. 
lateks z kauczuku naturalnego oraz warstwa polimerowa (pokrycie wewnętrzne)</t>
    </r>
    <r>
      <rPr>
        <sz val="9"/>
        <rFont val="Times New Roman"/>
        <family val="1"/>
        <charset val="238"/>
      </rPr>
      <t xml:space="preserve">
Minimalna średnia wartość dla siły przy zerwaniu przed starzeniem – min 13 N, po starzeniu min. 11 N 
Długość rękawicy min. 280 mm, 
grubość na palcu min 0,19 mm,
na dłoni min. 0,18 mm, 
na mankiecie min. 0,14 mm, 
Powierzchnia zewnętrzna teksturowana, 
wykończenie mankietu: równomiernie rolowany brzeg 
kształt: anatomiczny, zróżnicowany na lewą i prawą dłoń 
AQL: max. 1,0 
zawartość protein: &lt; 10 µg/g 
Pakowane parami w szczelne opakowanie (opakowanie papier - folia lub folia-folia).</t>
    </r>
  </si>
  <si>
    <t>Pakiet nr 14
Rękawice chirurgiczne CPV 33141420-0
Rękawice jednorazowe CPV 18424300-0</t>
  </si>
  <si>
    <t>Pakiet nr 5
Rękawice chirurgiczne, jałowe CPV 33141420-0
Rękawice jednorazowe  CPV 18424300-0</t>
  </si>
  <si>
    <t>Pakiet nr 3
Rękawice chirurgiczne bezpudrowe, neoprenowe CPV 33141420-0,
Rękawice jednorazowe  CPV 18424300-0</t>
  </si>
  <si>
    <t xml:space="preserve">Pakiet nr 4
Rękawice chirurgiczne bezpudrowe, lateksowe CPV 33141420-0
Rękawice jednorazowe  CPV 18424300-0 </t>
  </si>
  <si>
    <t>Pakiet nr 6
Rękawice chirurgiczne, lateksowe i bezlateksowe CPV 33141420-0
Rękawice do przygotowywania i kontaktu z cytostatykami
CPV 18424300-0 Rękawice jednorazowe</t>
  </si>
  <si>
    <t>Pakiet nr 12
Rękawice chirurgiczne, lateksowe, bezpudrowe CPV 33141420-0
CPV 18424300-0 Rękawice jednorazowe</t>
  </si>
  <si>
    <t>Pakiet nr 13
Rękawice chirurgiczne, bezlateksowe, bezpudrowe  CPV 33141420-0
CPV 18424300-0 Rękawice jednorazowe</t>
  </si>
  <si>
    <t>…………………………………..
(nazwa i adres wykonawcy)</t>
  </si>
  <si>
    <t>Załącznik nr 2 do SWZ</t>
  </si>
  <si>
    <t>FORMULARZ CENOWY</t>
  </si>
  <si>
    <t>Cenę brutto (zł), będącą podstawą do wyliczenia punktów za cenę – otrzymujemy ze wzoru: Wartość jednostkowa netto(zł) razy Ilość  – daje Wartość netto (zł), z której to wartości liczymy podatek vat i po dodaniu podatku vat do wartości netto otrzymujemy Cenę brutto (zł).</t>
  </si>
  <si>
    <t>dotyczy: przetargu nieograniczonego na dostawę rękawic chirurgicznych, diagnostycznych i rękawic do przygotowania i podawania cytostatyków, znak sprawy: 4WSzKzP.SZP.2612.9.2025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</si>
</sst>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z_ł_-;\-* #,##0.00\ _z_ł_-;_-* &quot;-&quot;??\ _z_ł_-;_-@_-"/>
    <numFmt numFmtId="164" formatCode="#,##0.00\ &quot;zł&quot;"/>
  </numFmts>
  <fonts count="1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zcionka tekstu podstawowego"/>
      <family val="2"/>
      <charset val="238"/>
    </font>
    <font>
      <b/>
      <sz val="9"/>
      <name val="Times New Roman"/>
      <family val="1"/>
      <charset val="238"/>
    </font>
    <font>
      <sz val="9"/>
      <name val="Times New Roman"/>
      <family val="1"/>
      <charset val="238"/>
    </font>
    <font>
      <sz val="11"/>
      <color theme="1"/>
      <name val="Calibri"/>
      <family val="2"/>
      <scheme val="minor"/>
    </font>
    <font>
      <b/>
      <sz val="8"/>
      <name val="Times New Roman"/>
      <family val="1"/>
      <charset val="238"/>
    </font>
    <font>
      <u/>
      <sz val="9"/>
      <name val="Times New Roman"/>
      <family val="1"/>
      <charset val="238"/>
    </font>
    <font>
      <b/>
      <u/>
      <sz val="9"/>
      <name val="Times New Roman"/>
      <family val="1"/>
      <charset val="238"/>
    </font>
    <font>
      <sz val="10"/>
      <color theme="1"/>
      <name val="Times New Roman"/>
      <family val="1"/>
      <charset val="238"/>
    </font>
    <font>
      <b/>
      <i/>
      <sz val="10"/>
      <color theme="1"/>
      <name val="Times New Roman"/>
      <family val="1"/>
      <charset val="238"/>
    </font>
    <font>
      <u/>
      <sz val="12"/>
      <color theme="1"/>
      <name val="Times New Roman"/>
      <family val="1"/>
      <charset val="238"/>
    </font>
    <font>
      <b/>
      <sz val="12"/>
      <color theme="1"/>
      <name val="Times New Roman"/>
      <family val="1"/>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3" fillId="0" borderId="0"/>
    <xf numFmtId="0" fontId="2" fillId="0" borderId="0"/>
    <xf numFmtId="43" fontId="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3">
    <xf numFmtId="0" fontId="0" fillId="0" borderId="0" xfId="0"/>
    <xf numFmtId="0" fontId="2" fillId="0" borderId="0" xfId="2"/>
    <xf numFmtId="0" fontId="5" fillId="0" borderId="1" xfId="2"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0" fontId="7" fillId="2" borderId="1" xfId="2"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1" fontId="7" fillId="2" borderId="1" xfId="2" applyNumberFormat="1" applyFont="1" applyFill="1" applyBorder="1" applyAlignment="1">
      <alignment horizontal="center" vertical="center" wrapText="1"/>
    </xf>
    <xf numFmtId="43" fontId="7" fillId="2" borderId="1" xfId="4" applyFont="1" applyFill="1" applyBorder="1" applyAlignment="1">
      <alignment horizontal="center" vertical="center" wrapText="1"/>
    </xf>
    <xf numFmtId="0" fontId="5" fillId="0" borderId="1" xfId="2" applyFont="1" applyFill="1" applyBorder="1" applyAlignment="1">
      <alignment horizontal="left" vertical="center" wrapText="1"/>
    </xf>
    <xf numFmtId="9" fontId="5" fillId="0" borderId="1" xfId="5" applyFont="1" applyFill="1" applyBorder="1" applyAlignment="1">
      <alignment horizontal="center" vertical="center" wrapText="1"/>
    </xf>
    <xf numFmtId="43" fontId="5" fillId="0" borderId="1" xfId="4" applyFont="1" applyFill="1" applyBorder="1" applyAlignment="1">
      <alignment horizontal="center" vertical="center" wrapText="1"/>
    </xf>
    <xf numFmtId="43" fontId="5" fillId="0" borderId="1" xfId="2" applyNumberFormat="1" applyFont="1" applyFill="1" applyBorder="1" applyAlignment="1">
      <alignment horizontal="center" vertical="center" wrapText="1"/>
    </xf>
    <xf numFmtId="0" fontId="4" fillId="0" borderId="1" xfId="2" applyFont="1" applyFill="1" applyBorder="1" applyAlignment="1">
      <alignment horizontal="left" vertical="center" wrapText="1"/>
    </xf>
    <xf numFmtId="43" fontId="7" fillId="0" borderId="1" xfId="3" applyFont="1" applyFill="1" applyBorder="1" applyAlignment="1">
      <alignment horizontal="center" vertical="center" wrapText="1"/>
    </xf>
    <xf numFmtId="43"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0" xfId="2" applyFont="1" applyFill="1" applyBorder="1" applyAlignment="1">
      <alignment horizontal="center" vertical="center" wrapText="1"/>
    </xf>
    <xf numFmtId="0" fontId="4" fillId="3" borderId="0" xfId="0" applyFont="1" applyFill="1" applyBorder="1" applyAlignment="1">
      <alignment horizontal="right" vertical="center" wrapText="1"/>
    </xf>
    <xf numFmtId="43" fontId="7" fillId="0" borderId="0" xfId="3" applyFont="1" applyFill="1" applyBorder="1" applyAlignment="1">
      <alignment horizontal="center" vertical="center" wrapText="1"/>
    </xf>
    <xf numFmtId="43" fontId="7" fillId="0" borderId="0"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5" fillId="0" borderId="1" xfId="2" applyFont="1" applyFill="1" applyBorder="1" applyAlignment="1">
      <alignment horizontal="center" vertical="center"/>
    </xf>
    <xf numFmtId="0" fontId="5" fillId="0" borderId="0" xfId="2" applyFont="1" applyFill="1" applyBorder="1" applyAlignment="1">
      <alignment horizontal="center" vertical="center"/>
    </xf>
    <xf numFmtId="0" fontId="5" fillId="0" borderId="0" xfId="2" applyFont="1" applyFill="1" applyBorder="1" applyAlignment="1">
      <alignment horizontal="left" vertical="center" wrapText="1"/>
    </xf>
    <xf numFmtId="4" fontId="5" fillId="0" borderId="0" xfId="2" applyNumberFormat="1" applyFont="1" applyFill="1" applyBorder="1" applyAlignment="1">
      <alignment horizontal="center" vertical="center" wrapText="1"/>
    </xf>
    <xf numFmtId="9" fontId="5" fillId="0" borderId="0" xfId="5" applyFont="1" applyFill="1" applyBorder="1" applyAlignment="1">
      <alignment horizontal="center" vertical="center" wrapText="1"/>
    </xf>
    <xf numFmtId="43" fontId="5" fillId="0" borderId="0" xfId="4" applyFont="1" applyFill="1" applyBorder="1" applyAlignment="1">
      <alignment horizontal="center" vertical="center" wrapText="1"/>
    </xf>
    <xf numFmtId="43" fontId="5" fillId="0" borderId="0" xfId="2" applyNumberFormat="1" applyFont="1" applyFill="1" applyBorder="1" applyAlignment="1">
      <alignment horizontal="center" vertical="center" wrapText="1"/>
    </xf>
    <xf numFmtId="0" fontId="4" fillId="0" borderId="0" xfId="2" applyFont="1" applyFill="1" applyBorder="1" applyAlignment="1">
      <alignment horizontal="left" vertical="center" wrapText="1"/>
    </xf>
    <xf numFmtId="0" fontId="5" fillId="0" borderId="1" xfId="2" applyFont="1" applyBorder="1"/>
    <xf numFmtId="0" fontId="5" fillId="0" borderId="1" xfId="2" applyFont="1" applyBorder="1" applyAlignment="1">
      <alignment horizontal="left"/>
    </xf>
    <xf numFmtId="0" fontId="11" fillId="3" borderId="0" xfId="0" applyFont="1" applyFill="1" applyBorder="1" applyAlignment="1">
      <alignment horizontal="right" vertical="center" wrapText="1"/>
    </xf>
    <xf numFmtId="0" fontId="10" fillId="3" borderId="0" xfId="0" applyFont="1" applyFill="1" applyBorder="1" applyAlignment="1">
      <alignment horizontal="center" vertical="center" wrapText="1"/>
    </xf>
    <xf numFmtId="0" fontId="2" fillId="0" borderId="0" xfId="2" applyBorder="1"/>
    <xf numFmtId="0" fontId="2" fillId="0" borderId="0" xfId="2" applyBorder="1" applyAlignment="1"/>
    <xf numFmtId="0" fontId="10" fillId="3" borderId="0" xfId="0" applyFont="1" applyFill="1" applyBorder="1" applyAlignment="1">
      <alignment horizontal="center" vertical="center" wrapText="1"/>
    </xf>
    <xf numFmtId="0" fontId="10" fillId="0" borderId="0" xfId="0" applyFont="1" applyBorder="1" applyAlignment="1">
      <alignment horizontal="center" vertical="center" wrapText="1"/>
    </xf>
    <xf numFmtId="0" fontId="0" fillId="0" borderId="0" xfId="0" applyBorder="1" applyAlignment="1"/>
    <xf numFmtId="0" fontId="11" fillId="3" borderId="0" xfId="0" applyFont="1" applyFill="1" applyBorder="1" applyAlignment="1">
      <alignment horizontal="right" vertical="center" wrapText="1"/>
    </xf>
    <xf numFmtId="0" fontId="12" fillId="3" borderId="0" xfId="0" applyFont="1" applyFill="1" applyBorder="1" applyAlignment="1">
      <alignment horizontal="center" vertical="center" wrapText="1"/>
    </xf>
    <xf numFmtId="43" fontId="13" fillId="0" borderId="0" xfId="4" applyFont="1" applyBorder="1" applyAlignment="1">
      <alignment horizontal="center"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right" vertical="center" wrapText="1"/>
    </xf>
  </cellXfs>
  <cellStyles count="6">
    <cellStyle name="Dziesiętny" xfId="3" builtinId="3"/>
    <cellStyle name="Dziesiętny 2" xfId="4" xr:uid="{911B42BA-F65C-4A57-AA49-D655EDCB0A42}"/>
    <cellStyle name="Normalny" xfId="0" builtinId="0"/>
    <cellStyle name="Normalny 2" xfId="2" xr:uid="{1F1E6761-E4BD-48D8-A4E1-5168C5AEFCCD}"/>
    <cellStyle name="Normalny 4" xfId="1" xr:uid="{00000000-0005-0000-0000-000001000000}"/>
    <cellStyle name="Procentowy 2" xfId="5" xr:uid="{8F87C7B0-9706-46F2-9629-AD9B9406EB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CA735-D7EE-48CB-845F-41F5F266B3FA}">
  <sheetPr>
    <pageSetUpPr fitToPage="1"/>
  </sheetPr>
  <dimension ref="A1:K92"/>
  <sheetViews>
    <sheetView tabSelected="1" zoomScaleNormal="100" workbookViewId="0">
      <selection activeCell="B15" sqref="B15:H15"/>
    </sheetView>
  </sheetViews>
  <sheetFormatPr defaultRowHeight="15"/>
  <cols>
    <col min="1" max="1" width="5.7109375" style="1" customWidth="1"/>
    <col min="2" max="2" width="66.5703125" style="1" customWidth="1"/>
    <col min="3" max="3" width="12.85546875" style="1" customWidth="1"/>
    <col min="4" max="4" width="10.28515625" style="1" customWidth="1"/>
    <col min="5" max="5" width="10.7109375" style="1" customWidth="1"/>
    <col min="6" max="6" width="10.28515625" style="1" customWidth="1"/>
    <col min="7" max="7" width="6.42578125" style="1" customWidth="1"/>
    <col min="8" max="8" width="10.42578125" style="1" customWidth="1"/>
    <col min="9" max="9" width="14.28515625" style="1" customWidth="1"/>
    <col min="10" max="10" width="14.140625" style="1" customWidth="1"/>
    <col min="11" max="11" width="21.5703125" style="1" customWidth="1"/>
    <col min="12" max="16384" width="9.140625" style="1"/>
  </cols>
  <sheetData>
    <row r="1" spans="1:11" ht="15" customHeight="1">
      <c r="A1" s="35" t="s">
        <v>83</v>
      </c>
      <c r="B1" s="35"/>
      <c r="C1" s="31"/>
      <c r="D1" s="31"/>
      <c r="E1" s="31"/>
      <c r="F1" s="31"/>
      <c r="G1" s="31"/>
      <c r="H1" s="31"/>
      <c r="I1" s="33"/>
      <c r="J1" s="38" t="s">
        <v>84</v>
      </c>
      <c r="K1" s="37"/>
    </row>
    <row r="2" spans="1:11">
      <c r="A2" s="35"/>
      <c r="B2" s="35"/>
      <c r="C2" s="31"/>
      <c r="D2" s="31"/>
      <c r="E2" s="31"/>
      <c r="F2" s="31"/>
      <c r="G2" s="31"/>
      <c r="H2" s="31"/>
      <c r="I2" s="31"/>
      <c r="J2" s="31"/>
      <c r="K2" s="34"/>
    </row>
    <row r="3" spans="1:11">
      <c r="A3" s="32"/>
      <c r="B3" s="32"/>
      <c r="C3" s="31"/>
      <c r="D3" s="31"/>
      <c r="E3" s="31"/>
      <c r="F3" s="31"/>
      <c r="G3" s="31"/>
      <c r="H3" s="31"/>
      <c r="I3" s="31"/>
      <c r="J3" s="31"/>
      <c r="K3" s="34"/>
    </row>
    <row r="4" spans="1:11" ht="15" customHeight="1">
      <c r="A4" s="39" t="s">
        <v>87</v>
      </c>
      <c r="B4" s="37"/>
      <c r="C4" s="37"/>
      <c r="D4" s="37"/>
      <c r="E4" s="37"/>
      <c r="F4" s="37"/>
      <c r="G4" s="37"/>
      <c r="H4" s="37"/>
      <c r="I4" s="37"/>
      <c r="J4" s="37"/>
      <c r="K4" s="37"/>
    </row>
    <row r="5" spans="1:11" ht="15" customHeight="1">
      <c r="A5" s="37"/>
      <c r="B5" s="37"/>
      <c r="C5" s="37"/>
      <c r="D5" s="37"/>
      <c r="E5" s="37"/>
      <c r="F5" s="37"/>
      <c r="G5" s="37"/>
      <c r="H5" s="37"/>
      <c r="I5" s="37"/>
      <c r="J5" s="37"/>
      <c r="K5" s="37"/>
    </row>
    <row r="6" spans="1:11" ht="15" customHeight="1">
      <c r="A6" s="40" t="s">
        <v>85</v>
      </c>
      <c r="B6" s="37"/>
      <c r="C6" s="37"/>
      <c r="D6" s="37"/>
      <c r="E6" s="37"/>
      <c r="F6" s="37"/>
      <c r="G6" s="37"/>
      <c r="H6" s="37"/>
      <c r="I6" s="37"/>
      <c r="J6" s="37"/>
      <c r="K6" s="37"/>
    </row>
    <row r="7" spans="1:11">
      <c r="A7" s="37"/>
      <c r="B7" s="37"/>
      <c r="C7" s="37"/>
      <c r="D7" s="37"/>
      <c r="E7" s="37"/>
      <c r="F7" s="37"/>
      <c r="G7" s="37"/>
      <c r="H7" s="37"/>
      <c r="I7" s="37"/>
      <c r="J7" s="37"/>
      <c r="K7" s="37"/>
    </row>
    <row r="8" spans="1:11" ht="15" customHeight="1">
      <c r="A8" s="37"/>
      <c r="B8" s="37"/>
      <c r="C8" s="37"/>
      <c r="D8" s="37"/>
      <c r="E8" s="37"/>
      <c r="F8" s="37"/>
      <c r="G8" s="37"/>
      <c r="H8" s="37"/>
      <c r="I8" s="37"/>
      <c r="J8" s="37"/>
      <c r="K8" s="37"/>
    </row>
    <row r="9" spans="1:11" ht="15" customHeight="1">
      <c r="A9" s="36" t="s">
        <v>86</v>
      </c>
      <c r="B9" s="37"/>
      <c r="C9" s="37"/>
      <c r="D9" s="37"/>
      <c r="E9" s="37"/>
      <c r="F9" s="37"/>
      <c r="G9" s="37"/>
      <c r="H9" s="37"/>
      <c r="I9" s="37"/>
      <c r="J9" s="37"/>
      <c r="K9" s="37"/>
    </row>
    <row r="10" spans="1:11" ht="27" customHeight="1">
      <c r="A10" s="37"/>
      <c r="B10" s="37"/>
      <c r="C10" s="37"/>
      <c r="D10" s="37"/>
      <c r="E10" s="37"/>
      <c r="F10" s="37"/>
      <c r="G10" s="37"/>
      <c r="H10" s="37"/>
      <c r="I10" s="37"/>
      <c r="J10" s="37"/>
      <c r="K10" s="37"/>
    </row>
    <row r="11" spans="1:11" ht="41.25" customHeight="1">
      <c r="A11" s="41" t="s">
        <v>18</v>
      </c>
      <c r="B11" s="41"/>
      <c r="C11" s="41"/>
      <c r="D11" s="41"/>
      <c r="E11" s="41"/>
      <c r="F11" s="41"/>
      <c r="G11" s="41"/>
      <c r="H11" s="41"/>
      <c r="I11" s="41"/>
      <c r="J11" s="41"/>
      <c r="K11" s="41"/>
    </row>
    <row r="12" spans="1:11" ht="31.5">
      <c r="A12" s="4" t="s">
        <v>0</v>
      </c>
      <c r="B12" s="4" t="s">
        <v>1</v>
      </c>
      <c r="C12" s="4" t="s">
        <v>19</v>
      </c>
      <c r="D12" s="4" t="s">
        <v>2</v>
      </c>
      <c r="E12" s="4" t="s">
        <v>20</v>
      </c>
      <c r="F12" s="5" t="s">
        <v>3</v>
      </c>
      <c r="G12" s="5" t="s">
        <v>21</v>
      </c>
      <c r="H12" s="6" t="s">
        <v>22</v>
      </c>
      <c r="I12" s="7" t="s">
        <v>23</v>
      </c>
      <c r="J12" s="5" t="s">
        <v>24</v>
      </c>
      <c r="K12" s="4" t="s">
        <v>25</v>
      </c>
    </row>
    <row r="13" spans="1:11" ht="93" customHeight="1">
      <c r="A13" s="2">
        <v>1</v>
      </c>
      <c r="B13" s="8" t="s">
        <v>26</v>
      </c>
      <c r="C13" s="2" t="s">
        <v>27</v>
      </c>
      <c r="D13" s="2" t="s">
        <v>28</v>
      </c>
      <c r="E13" s="2" t="s">
        <v>29</v>
      </c>
      <c r="F13" s="3"/>
      <c r="G13" s="9"/>
      <c r="H13" s="2">
        <v>330</v>
      </c>
      <c r="I13" s="10"/>
      <c r="J13" s="11"/>
      <c r="K13" s="8"/>
    </row>
    <row r="14" spans="1:11" ht="24">
      <c r="A14" s="2">
        <v>2</v>
      </c>
      <c r="B14" s="12" t="s">
        <v>30</v>
      </c>
      <c r="C14" s="2" t="s">
        <v>31</v>
      </c>
      <c r="D14" s="2" t="s">
        <v>28</v>
      </c>
      <c r="E14" s="2" t="s">
        <v>29</v>
      </c>
      <c r="F14" s="3"/>
      <c r="G14" s="9"/>
      <c r="H14" s="2">
        <v>1000</v>
      </c>
      <c r="I14" s="10"/>
      <c r="J14" s="11"/>
      <c r="K14" s="8"/>
    </row>
    <row r="15" spans="1:11">
      <c r="A15" s="2"/>
      <c r="B15" s="42" t="s">
        <v>4</v>
      </c>
      <c r="C15" s="42"/>
      <c r="D15" s="42"/>
      <c r="E15" s="42"/>
      <c r="F15" s="42"/>
      <c r="G15" s="42"/>
      <c r="H15" s="42"/>
      <c r="I15" s="13"/>
      <c r="J15" s="14"/>
      <c r="K15" s="15"/>
    </row>
    <row r="16" spans="1:11">
      <c r="A16" s="16"/>
      <c r="B16" s="17"/>
      <c r="C16" s="17"/>
      <c r="D16" s="17"/>
      <c r="E16" s="17"/>
      <c r="F16" s="17"/>
      <c r="G16" s="17"/>
      <c r="H16" s="17"/>
      <c r="I16" s="18"/>
      <c r="J16" s="19"/>
      <c r="K16" s="20"/>
    </row>
    <row r="17" spans="1:11" ht="42" customHeight="1">
      <c r="A17" s="41" t="s">
        <v>32</v>
      </c>
      <c r="B17" s="41"/>
      <c r="C17" s="41"/>
      <c r="D17" s="41"/>
      <c r="E17" s="41"/>
      <c r="F17" s="41"/>
      <c r="G17" s="41"/>
      <c r="H17" s="41"/>
      <c r="I17" s="41"/>
      <c r="J17" s="41"/>
      <c r="K17" s="41"/>
    </row>
    <row r="18" spans="1:11" ht="31.5">
      <c r="A18" s="4" t="s">
        <v>0</v>
      </c>
      <c r="B18" s="4" t="s">
        <v>1</v>
      </c>
      <c r="C18" s="4" t="s">
        <v>19</v>
      </c>
      <c r="D18" s="4" t="s">
        <v>2</v>
      </c>
      <c r="E18" s="4" t="s">
        <v>20</v>
      </c>
      <c r="F18" s="5" t="s">
        <v>3</v>
      </c>
      <c r="G18" s="5" t="s">
        <v>21</v>
      </c>
      <c r="H18" s="6" t="s">
        <v>22</v>
      </c>
      <c r="I18" s="7" t="s">
        <v>23</v>
      </c>
      <c r="J18" s="5" t="s">
        <v>24</v>
      </c>
      <c r="K18" s="4" t="s">
        <v>25</v>
      </c>
    </row>
    <row r="19" spans="1:11" ht="214.5" customHeight="1">
      <c r="A19" s="21">
        <v>1</v>
      </c>
      <c r="B19" s="8" t="s">
        <v>33</v>
      </c>
      <c r="C19" s="2" t="s">
        <v>34</v>
      </c>
      <c r="D19" s="2" t="s">
        <v>28</v>
      </c>
      <c r="E19" s="2" t="s">
        <v>35</v>
      </c>
      <c r="F19" s="3"/>
      <c r="G19" s="9"/>
      <c r="H19" s="21">
        <v>350</v>
      </c>
      <c r="I19" s="10"/>
      <c r="J19" s="11"/>
      <c r="K19" s="2"/>
    </row>
    <row r="20" spans="1:11" ht="180">
      <c r="A20" s="21">
        <v>2</v>
      </c>
      <c r="B20" s="8" t="s">
        <v>36</v>
      </c>
      <c r="C20" s="2" t="s">
        <v>37</v>
      </c>
      <c r="D20" s="2" t="s">
        <v>28</v>
      </c>
      <c r="E20" s="2" t="s">
        <v>35</v>
      </c>
      <c r="F20" s="3"/>
      <c r="G20" s="9"/>
      <c r="H20" s="21">
        <v>350</v>
      </c>
      <c r="I20" s="10"/>
      <c r="J20" s="11"/>
      <c r="K20" s="2"/>
    </row>
    <row r="21" spans="1:11">
      <c r="A21" s="2"/>
      <c r="B21" s="42" t="s">
        <v>5</v>
      </c>
      <c r="C21" s="42"/>
      <c r="D21" s="42"/>
      <c r="E21" s="42"/>
      <c r="F21" s="42"/>
      <c r="G21" s="42"/>
      <c r="H21" s="42"/>
      <c r="I21" s="13"/>
      <c r="J21" s="14"/>
      <c r="K21" s="15"/>
    </row>
    <row r="22" spans="1:11">
      <c r="A22" s="22"/>
      <c r="B22" s="23"/>
      <c r="C22" s="16"/>
      <c r="D22" s="16"/>
      <c r="E22" s="16"/>
      <c r="F22" s="24"/>
      <c r="G22" s="25"/>
      <c r="H22" s="22"/>
      <c r="I22" s="26"/>
      <c r="J22" s="27"/>
      <c r="K22" s="16"/>
    </row>
    <row r="23" spans="1:11" ht="42.75" customHeight="1">
      <c r="A23" s="41" t="s">
        <v>78</v>
      </c>
      <c r="B23" s="41"/>
      <c r="C23" s="41"/>
      <c r="D23" s="41"/>
      <c r="E23" s="41"/>
      <c r="F23" s="41"/>
      <c r="G23" s="41"/>
      <c r="H23" s="41"/>
      <c r="I23" s="41"/>
      <c r="J23" s="41"/>
      <c r="K23" s="41"/>
    </row>
    <row r="24" spans="1:11" ht="31.5">
      <c r="A24" s="4" t="s">
        <v>0</v>
      </c>
      <c r="B24" s="4" t="s">
        <v>1</v>
      </c>
      <c r="C24" s="4" t="s">
        <v>19</v>
      </c>
      <c r="D24" s="4" t="s">
        <v>2</v>
      </c>
      <c r="E24" s="4" t="s">
        <v>20</v>
      </c>
      <c r="F24" s="5" t="s">
        <v>3</v>
      </c>
      <c r="G24" s="5" t="s">
        <v>21</v>
      </c>
      <c r="H24" s="6" t="s">
        <v>22</v>
      </c>
      <c r="I24" s="7" t="s">
        <v>23</v>
      </c>
      <c r="J24" s="5" t="s">
        <v>24</v>
      </c>
      <c r="K24" s="4" t="s">
        <v>25</v>
      </c>
    </row>
    <row r="25" spans="1:11" ht="180">
      <c r="A25" s="21">
        <v>1</v>
      </c>
      <c r="B25" s="8" t="s">
        <v>38</v>
      </c>
      <c r="C25" s="2" t="s">
        <v>34</v>
      </c>
      <c r="D25" s="2" t="s">
        <v>39</v>
      </c>
      <c r="E25" s="2" t="s">
        <v>39</v>
      </c>
      <c r="F25" s="3"/>
      <c r="G25" s="9"/>
      <c r="H25" s="21">
        <v>77760</v>
      </c>
      <c r="I25" s="10"/>
      <c r="J25" s="11"/>
      <c r="K25" s="8"/>
    </row>
    <row r="26" spans="1:11">
      <c r="A26" s="21"/>
      <c r="B26" s="42" t="s">
        <v>6</v>
      </c>
      <c r="C26" s="42"/>
      <c r="D26" s="42"/>
      <c r="E26" s="42"/>
      <c r="F26" s="42"/>
      <c r="G26" s="42"/>
      <c r="H26" s="42"/>
      <c r="I26" s="13"/>
      <c r="J26" s="14"/>
      <c r="K26" s="15"/>
    </row>
    <row r="27" spans="1:11">
      <c r="A27" s="22"/>
      <c r="B27" s="23"/>
      <c r="C27" s="16"/>
      <c r="D27" s="16"/>
      <c r="E27" s="16"/>
      <c r="F27" s="24"/>
      <c r="G27" s="25"/>
      <c r="H27" s="22"/>
      <c r="I27" s="26"/>
      <c r="J27" s="27"/>
      <c r="K27" s="23"/>
    </row>
    <row r="28" spans="1:11" ht="47.25" customHeight="1">
      <c r="A28" s="41" t="s">
        <v>79</v>
      </c>
      <c r="B28" s="41"/>
      <c r="C28" s="41"/>
      <c r="D28" s="41"/>
      <c r="E28" s="41"/>
      <c r="F28" s="41"/>
      <c r="G28" s="41"/>
      <c r="H28" s="41"/>
      <c r="I28" s="41"/>
      <c r="J28" s="41"/>
      <c r="K28" s="41"/>
    </row>
    <row r="29" spans="1:11" ht="31.5">
      <c r="A29" s="4" t="s">
        <v>0</v>
      </c>
      <c r="B29" s="4" t="s">
        <v>1</v>
      </c>
      <c r="C29" s="4" t="s">
        <v>19</v>
      </c>
      <c r="D29" s="4" t="s">
        <v>2</v>
      </c>
      <c r="E29" s="4" t="s">
        <v>20</v>
      </c>
      <c r="F29" s="5" t="s">
        <v>3</v>
      </c>
      <c r="G29" s="5" t="s">
        <v>21</v>
      </c>
      <c r="H29" s="6" t="s">
        <v>22</v>
      </c>
      <c r="I29" s="7" t="s">
        <v>23</v>
      </c>
      <c r="J29" s="5" t="s">
        <v>24</v>
      </c>
      <c r="K29" s="4" t="s">
        <v>25</v>
      </c>
    </row>
    <row r="30" spans="1:11" ht="204">
      <c r="A30" s="21">
        <v>1</v>
      </c>
      <c r="B30" s="8" t="s">
        <v>40</v>
      </c>
      <c r="C30" s="2" t="s">
        <v>34</v>
      </c>
      <c r="D30" s="2" t="s">
        <v>39</v>
      </c>
      <c r="E30" s="2" t="s">
        <v>39</v>
      </c>
      <c r="F30" s="3"/>
      <c r="G30" s="9"/>
      <c r="H30" s="21">
        <v>114380</v>
      </c>
      <c r="I30" s="10"/>
      <c r="J30" s="11"/>
      <c r="K30" s="8"/>
    </row>
    <row r="31" spans="1:11">
      <c r="A31" s="21"/>
      <c r="B31" s="42" t="s">
        <v>7</v>
      </c>
      <c r="C31" s="42"/>
      <c r="D31" s="42"/>
      <c r="E31" s="42"/>
      <c r="F31" s="42"/>
      <c r="G31" s="42"/>
      <c r="H31" s="42"/>
      <c r="I31" s="13"/>
      <c r="J31" s="14"/>
      <c r="K31" s="15"/>
    </row>
    <row r="32" spans="1:11">
      <c r="A32" s="22"/>
      <c r="B32" s="23"/>
      <c r="C32" s="16"/>
      <c r="D32" s="16"/>
      <c r="E32" s="16"/>
      <c r="F32" s="24"/>
      <c r="G32" s="25"/>
      <c r="H32" s="22"/>
      <c r="I32" s="26"/>
      <c r="J32" s="27"/>
      <c r="K32" s="23"/>
    </row>
    <row r="33" spans="1:11" ht="43.5" customHeight="1">
      <c r="A33" s="41" t="s">
        <v>77</v>
      </c>
      <c r="B33" s="41"/>
      <c r="C33" s="41"/>
      <c r="D33" s="41"/>
      <c r="E33" s="41"/>
      <c r="F33" s="41"/>
      <c r="G33" s="41"/>
      <c r="H33" s="41"/>
      <c r="I33" s="41"/>
      <c r="J33" s="41"/>
      <c r="K33" s="41"/>
    </row>
    <row r="34" spans="1:11" ht="31.5">
      <c r="A34" s="4" t="s">
        <v>0</v>
      </c>
      <c r="B34" s="4" t="s">
        <v>1</v>
      </c>
      <c r="C34" s="4" t="s">
        <v>19</v>
      </c>
      <c r="D34" s="4" t="s">
        <v>2</v>
      </c>
      <c r="E34" s="4" t="s">
        <v>20</v>
      </c>
      <c r="F34" s="5" t="s">
        <v>3</v>
      </c>
      <c r="G34" s="5" t="s">
        <v>21</v>
      </c>
      <c r="H34" s="6" t="s">
        <v>22</v>
      </c>
      <c r="I34" s="7" t="s">
        <v>23</v>
      </c>
      <c r="J34" s="5" t="s">
        <v>24</v>
      </c>
      <c r="K34" s="4" t="s">
        <v>25</v>
      </c>
    </row>
    <row r="35" spans="1:11" ht="168">
      <c r="A35" s="21">
        <v>1</v>
      </c>
      <c r="B35" s="12" t="s">
        <v>41</v>
      </c>
      <c r="C35" s="2" t="s">
        <v>34</v>
      </c>
      <c r="D35" s="2" t="s">
        <v>39</v>
      </c>
      <c r="E35" s="2" t="s">
        <v>39</v>
      </c>
      <c r="F35" s="3"/>
      <c r="G35" s="9"/>
      <c r="H35" s="21">
        <v>15220</v>
      </c>
      <c r="I35" s="10"/>
      <c r="J35" s="11"/>
      <c r="K35" s="8"/>
    </row>
    <row r="36" spans="1:11">
      <c r="A36" s="21"/>
      <c r="B36" s="42" t="s">
        <v>8</v>
      </c>
      <c r="C36" s="42"/>
      <c r="D36" s="42"/>
      <c r="E36" s="42"/>
      <c r="F36" s="42"/>
      <c r="G36" s="42"/>
      <c r="H36" s="42"/>
      <c r="I36" s="13"/>
      <c r="J36" s="14"/>
      <c r="K36" s="15"/>
    </row>
    <row r="37" spans="1:11">
      <c r="A37" s="22"/>
      <c r="B37" s="28"/>
      <c r="C37" s="16"/>
      <c r="D37" s="16"/>
      <c r="E37" s="16"/>
      <c r="F37" s="24"/>
      <c r="G37" s="25"/>
      <c r="H37" s="22"/>
      <c r="I37" s="26"/>
      <c r="J37" s="27"/>
      <c r="K37" s="23"/>
    </row>
    <row r="38" spans="1:11" ht="59.25" customHeight="1">
      <c r="A38" s="41" t="s">
        <v>80</v>
      </c>
      <c r="B38" s="41"/>
      <c r="C38" s="41"/>
      <c r="D38" s="41"/>
      <c r="E38" s="41"/>
      <c r="F38" s="41"/>
      <c r="G38" s="41"/>
      <c r="H38" s="41"/>
      <c r="I38" s="41"/>
      <c r="J38" s="41"/>
      <c r="K38" s="41"/>
    </row>
    <row r="39" spans="1:11" ht="31.5">
      <c r="A39" s="4" t="s">
        <v>0</v>
      </c>
      <c r="B39" s="4" t="s">
        <v>1</v>
      </c>
      <c r="C39" s="4" t="s">
        <v>19</v>
      </c>
      <c r="D39" s="4" t="s">
        <v>2</v>
      </c>
      <c r="E39" s="4" t="s">
        <v>20</v>
      </c>
      <c r="F39" s="5" t="s">
        <v>3</v>
      </c>
      <c r="G39" s="5" t="s">
        <v>21</v>
      </c>
      <c r="H39" s="6" t="s">
        <v>22</v>
      </c>
      <c r="I39" s="7" t="s">
        <v>23</v>
      </c>
      <c r="J39" s="5" t="s">
        <v>24</v>
      </c>
      <c r="K39" s="4" t="s">
        <v>25</v>
      </c>
    </row>
    <row r="40" spans="1:11" ht="264">
      <c r="A40" s="21">
        <v>1</v>
      </c>
      <c r="B40" s="8" t="s">
        <v>42</v>
      </c>
      <c r="C40" s="2" t="s">
        <v>43</v>
      </c>
      <c r="D40" s="2" t="s">
        <v>39</v>
      </c>
      <c r="E40" s="2" t="s">
        <v>39</v>
      </c>
      <c r="F40" s="3"/>
      <c r="G40" s="9"/>
      <c r="H40" s="21">
        <v>4800</v>
      </c>
      <c r="I40" s="10"/>
      <c r="J40" s="11"/>
      <c r="K40" s="8"/>
    </row>
    <row r="41" spans="1:11" ht="265.5" customHeight="1">
      <c r="A41" s="21">
        <v>2</v>
      </c>
      <c r="B41" s="8" t="s">
        <v>44</v>
      </c>
      <c r="C41" s="2" t="s">
        <v>34</v>
      </c>
      <c r="D41" s="2" t="s">
        <v>39</v>
      </c>
      <c r="E41" s="2" t="s">
        <v>39</v>
      </c>
      <c r="F41" s="3"/>
      <c r="G41" s="9"/>
      <c r="H41" s="21">
        <v>7820</v>
      </c>
      <c r="I41" s="10"/>
      <c r="J41" s="11"/>
      <c r="K41" s="8"/>
    </row>
    <row r="42" spans="1:11" ht="252" customHeight="1">
      <c r="A42" s="21">
        <v>3</v>
      </c>
      <c r="B42" s="8" t="s">
        <v>45</v>
      </c>
      <c r="C42" s="2" t="s">
        <v>34</v>
      </c>
      <c r="D42" s="2" t="s">
        <v>46</v>
      </c>
      <c r="E42" s="2" t="s">
        <v>39</v>
      </c>
      <c r="F42" s="3"/>
      <c r="G42" s="9"/>
      <c r="H42" s="21">
        <v>16460</v>
      </c>
      <c r="I42" s="10"/>
      <c r="J42" s="11"/>
      <c r="K42" s="8"/>
    </row>
    <row r="43" spans="1:11" ht="276">
      <c r="A43" s="21">
        <v>4</v>
      </c>
      <c r="B43" s="8" t="s">
        <v>47</v>
      </c>
      <c r="C43" s="2" t="s">
        <v>34</v>
      </c>
      <c r="D43" s="2" t="s">
        <v>39</v>
      </c>
      <c r="E43" s="2" t="s">
        <v>39</v>
      </c>
      <c r="F43" s="3"/>
      <c r="G43" s="9"/>
      <c r="H43" s="21">
        <v>2060</v>
      </c>
      <c r="I43" s="10"/>
      <c r="J43" s="11"/>
      <c r="K43" s="8"/>
    </row>
    <row r="44" spans="1:11" ht="216">
      <c r="A44" s="21">
        <v>5</v>
      </c>
      <c r="B44" s="8" t="s">
        <v>48</v>
      </c>
      <c r="C44" s="2" t="s">
        <v>34</v>
      </c>
      <c r="D44" s="2" t="s">
        <v>39</v>
      </c>
      <c r="E44" s="2" t="s">
        <v>39</v>
      </c>
      <c r="F44" s="3"/>
      <c r="G44" s="9"/>
      <c r="H44" s="21">
        <v>17280</v>
      </c>
      <c r="I44" s="10"/>
      <c r="J44" s="11"/>
      <c r="K44" s="8"/>
    </row>
    <row r="45" spans="1:11">
      <c r="A45" s="21"/>
      <c r="B45" s="42" t="s">
        <v>9</v>
      </c>
      <c r="C45" s="42"/>
      <c r="D45" s="42"/>
      <c r="E45" s="42"/>
      <c r="F45" s="42"/>
      <c r="G45" s="42"/>
      <c r="H45" s="42"/>
      <c r="I45" s="13"/>
      <c r="J45" s="13"/>
      <c r="K45" s="15"/>
    </row>
    <row r="46" spans="1:11">
      <c r="A46" s="22"/>
      <c r="B46" s="23"/>
      <c r="C46" s="16"/>
      <c r="D46" s="16"/>
      <c r="E46" s="16"/>
      <c r="F46" s="24"/>
      <c r="G46" s="25"/>
      <c r="H46" s="22"/>
      <c r="I46" s="26"/>
      <c r="J46" s="27"/>
      <c r="K46" s="23"/>
    </row>
    <row r="47" spans="1:11" ht="45" customHeight="1">
      <c r="A47" s="41" t="s">
        <v>49</v>
      </c>
      <c r="B47" s="41"/>
      <c r="C47" s="41"/>
      <c r="D47" s="41"/>
      <c r="E47" s="41"/>
      <c r="F47" s="41"/>
      <c r="G47" s="41"/>
      <c r="H47" s="41"/>
      <c r="I47" s="41"/>
      <c r="J47" s="41"/>
      <c r="K47" s="41"/>
    </row>
    <row r="48" spans="1:11" ht="31.5">
      <c r="A48" s="4" t="s">
        <v>0</v>
      </c>
      <c r="B48" s="4" t="s">
        <v>1</v>
      </c>
      <c r="C48" s="4" t="s">
        <v>19</v>
      </c>
      <c r="D48" s="4" t="s">
        <v>2</v>
      </c>
      <c r="E48" s="4" t="s">
        <v>20</v>
      </c>
      <c r="F48" s="5" t="s">
        <v>3</v>
      </c>
      <c r="G48" s="5" t="s">
        <v>21</v>
      </c>
      <c r="H48" s="6" t="s">
        <v>22</v>
      </c>
      <c r="I48" s="7" t="s">
        <v>23</v>
      </c>
      <c r="J48" s="5" t="s">
        <v>24</v>
      </c>
      <c r="K48" s="4" t="s">
        <v>25</v>
      </c>
    </row>
    <row r="49" spans="1:11" ht="156">
      <c r="A49" s="21">
        <v>1</v>
      </c>
      <c r="B49" s="8" t="s">
        <v>50</v>
      </c>
      <c r="C49" s="2" t="s">
        <v>27</v>
      </c>
      <c r="D49" s="2" t="s">
        <v>28</v>
      </c>
      <c r="E49" s="2" t="s">
        <v>29</v>
      </c>
      <c r="F49" s="3">
        <v>18.989999999999998</v>
      </c>
      <c r="G49" s="9">
        <v>0.08</v>
      </c>
      <c r="H49" s="21">
        <v>3690</v>
      </c>
      <c r="I49" s="10">
        <f>H49*F49</f>
        <v>70073.099999999991</v>
      </c>
      <c r="J49" s="11">
        <f t="shared" ref="J49" si="0">I49+I49*G49</f>
        <v>75678.947999999989</v>
      </c>
      <c r="K49" s="8"/>
    </row>
    <row r="50" spans="1:11">
      <c r="A50" s="21"/>
      <c r="B50" s="42" t="s">
        <v>10</v>
      </c>
      <c r="C50" s="42"/>
      <c r="D50" s="42"/>
      <c r="E50" s="42"/>
      <c r="F50" s="42"/>
      <c r="G50" s="42"/>
      <c r="H50" s="42"/>
      <c r="I50" s="13">
        <f>SUM(I48:I49)</f>
        <v>70073.099999999991</v>
      </c>
      <c r="J50" s="14">
        <f>SUM(J48:J49)</f>
        <v>75678.947999999989</v>
      </c>
      <c r="K50" s="15"/>
    </row>
    <row r="51" spans="1:11">
      <c r="A51" s="22"/>
      <c r="B51" s="23"/>
      <c r="C51" s="16"/>
      <c r="D51" s="16"/>
      <c r="E51" s="16"/>
      <c r="F51" s="24"/>
      <c r="G51" s="25"/>
      <c r="H51" s="22"/>
      <c r="I51" s="26"/>
      <c r="J51" s="27"/>
      <c r="K51" s="23"/>
    </row>
    <row r="52" spans="1:11" ht="45.75" customHeight="1">
      <c r="A52" s="41" t="s">
        <v>51</v>
      </c>
      <c r="B52" s="41"/>
      <c r="C52" s="41"/>
      <c r="D52" s="41"/>
      <c r="E52" s="41"/>
      <c r="F52" s="41"/>
      <c r="G52" s="41"/>
      <c r="H52" s="41"/>
      <c r="I52" s="41"/>
      <c r="J52" s="41"/>
      <c r="K52" s="41"/>
    </row>
    <row r="53" spans="1:11" ht="31.5">
      <c r="A53" s="4" t="s">
        <v>0</v>
      </c>
      <c r="B53" s="4" t="s">
        <v>1</v>
      </c>
      <c r="C53" s="4" t="s">
        <v>19</v>
      </c>
      <c r="D53" s="4" t="s">
        <v>2</v>
      </c>
      <c r="E53" s="4" t="s">
        <v>20</v>
      </c>
      <c r="F53" s="5" t="s">
        <v>3</v>
      </c>
      <c r="G53" s="5" t="s">
        <v>21</v>
      </c>
      <c r="H53" s="6" t="s">
        <v>22</v>
      </c>
      <c r="I53" s="7" t="s">
        <v>23</v>
      </c>
      <c r="J53" s="5" t="s">
        <v>24</v>
      </c>
      <c r="K53" s="4" t="s">
        <v>25</v>
      </c>
    </row>
    <row r="54" spans="1:11" ht="144">
      <c r="A54" s="21">
        <v>1</v>
      </c>
      <c r="B54" s="8" t="s">
        <v>52</v>
      </c>
      <c r="C54" s="2" t="s">
        <v>53</v>
      </c>
      <c r="D54" s="2" t="s">
        <v>28</v>
      </c>
      <c r="E54" s="2" t="s">
        <v>54</v>
      </c>
      <c r="F54" s="3"/>
      <c r="G54" s="9"/>
      <c r="H54" s="21">
        <v>125</v>
      </c>
      <c r="I54" s="10"/>
      <c r="J54" s="11"/>
      <c r="K54" s="8"/>
    </row>
    <row r="55" spans="1:11" ht="156">
      <c r="A55" s="21">
        <v>2</v>
      </c>
      <c r="B55" s="8" t="s">
        <v>55</v>
      </c>
      <c r="C55" s="2" t="s">
        <v>56</v>
      </c>
      <c r="D55" s="2" t="s">
        <v>28</v>
      </c>
      <c r="E55" s="2" t="s">
        <v>29</v>
      </c>
      <c r="F55" s="3"/>
      <c r="G55" s="9"/>
      <c r="H55" s="21">
        <v>35</v>
      </c>
      <c r="I55" s="10"/>
      <c r="J55" s="11"/>
      <c r="K55" s="8"/>
    </row>
    <row r="56" spans="1:11" ht="216">
      <c r="A56" s="21">
        <v>3</v>
      </c>
      <c r="B56" s="8" t="s">
        <v>57</v>
      </c>
      <c r="C56" s="2" t="s">
        <v>58</v>
      </c>
      <c r="D56" s="2" t="s">
        <v>28</v>
      </c>
      <c r="E56" s="2" t="s">
        <v>29</v>
      </c>
      <c r="F56" s="3"/>
      <c r="G56" s="9"/>
      <c r="H56" s="21">
        <v>20</v>
      </c>
      <c r="I56" s="10"/>
      <c r="J56" s="11"/>
      <c r="K56" s="8"/>
    </row>
    <row r="57" spans="1:11">
      <c r="A57" s="21"/>
      <c r="B57" s="42" t="s">
        <v>11</v>
      </c>
      <c r="C57" s="42"/>
      <c r="D57" s="42"/>
      <c r="E57" s="42"/>
      <c r="F57" s="42"/>
      <c r="G57" s="42"/>
      <c r="H57" s="42"/>
      <c r="I57" s="13"/>
      <c r="J57" s="13"/>
      <c r="K57" s="15"/>
    </row>
    <row r="58" spans="1:11">
      <c r="A58" s="22"/>
      <c r="B58" s="23"/>
      <c r="C58" s="16"/>
      <c r="D58" s="16"/>
      <c r="E58" s="16"/>
      <c r="F58" s="24"/>
      <c r="G58" s="25"/>
      <c r="H58" s="22"/>
      <c r="I58" s="26"/>
      <c r="J58" s="27"/>
      <c r="K58" s="23"/>
    </row>
    <row r="59" spans="1:11" ht="45.75" customHeight="1">
      <c r="A59" s="41" t="s">
        <v>59</v>
      </c>
      <c r="B59" s="41"/>
      <c r="C59" s="41"/>
      <c r="D59" s="41"/>
      <c r="E59" s="41"/>
      <c r="F59" s="41"/>
      <c r="G59" s="41"/>
      <c r="H59" s="41"/>
      <c r="I59" s="41"/>
      <c r="J59" s="41"/>
      <c r="K59" s="41"/>
    </row>
    <row r="60" spans="1:11" ht="31.5">
      <c r="A60" s="4" t="s">
        <v>0</v>
      </c>
      <c r="B60" s="4" t="s">
        <v>1</v>
      </c>
      <c r="C60" s="4" t="s">
        <v>19</v>
      </c>
      <c r="D60" s="4" t="s">
        <v>2</v>
      </c>
      <c r="E60" s="4" t="s">
        <v>20</v>
      </c>
      <c r="F60" s="5" t="s">
        <v>3</v>
      </c>
      <c r="G60" s="5" t="s">
        <v>21</v>
      </c>
      <c r="H60" s="6" t="s">
        <v>22</v>
      </c>
      <c r="I60" s="7" t="s">
        <v>23</v>
      </c>
      <c r="J60" s="5" t="s">
        <v>24</v>
      </c>
      <c r="K60" s="4" t="s">
        <v>25</v>
      </c>
    </row>
    <row r="61" spans="1:11" ht="132">
      <c r="A61" s="21">
        <v>1</v>
      </c>
      <c r="B61" s="8" t="s">
        <v>60</v>
      </c>
      <c r="C61" s="2" t="s">
        <v>53</v>
      </c>
      <c r="D61" s="2" t="s">
        <v>28</v>
      </c>
      <c r="E61" s="2" t="s">
        <v>29</v>
      </c>
      <c r="F61" s="3"/>
      <c r="G61" s="9"/>
      <c r="H61" s="21">
        <v>4980</v>
      </c>
      <c r="I61" s="10"/>
      <c r="J61" s="11"/>
      <c r="K61" s="8"/>
    </row>
    <row r="62" spans="1:11" ht="132">
      <c r="A62" s="21">
        <v>2</v>
      </c>
      <c r="B62" s="8" t="s">
        <v>61</v>
      </c>
      <c r="C62" s="2" t="s">
        <v>53</v>
      </c>
      <c r="D62" s="2" t="s">
        <v>28</v>
      </c>
      <c r="E62" s="2" t="s">
        <v>29</v>
      </c>
      <c r="F62" s="3"/>
      <c r="G62" s="9"/>
      <c r="H62" s="21">
        <v>1470</v>
      </c>
      <c r="I62" s="10"/>
      <c r="J62" s="11"/>
      <c r="K62" s="8"/>
    </row>
    <row r="63" spans="1:11">
      <c r="A63" s="21"/>
      <c r="B63" s="42" t="s">
        <v>12</v>
      </c>
      <c r="C63" s="42"/>
      <c r="D63" s="42"/>
      <c r="E63" s="42"/>
      <c r="F63" s="42"/>
      <c r="G63" s="42"/>
      <c r="H63" s="42"/>
      <c r="I63" s="13"/>
      <c r="J63" s="14"/>
      <c r="K63" s="15"/>
    </row>
    <row r="64" spans="1:11">
      <c r="A64" s="22"/>
      <c r="B64" s="23"/>
      <c r="C64" s="16"/>
      <c r="D64" s="16"/>
      <c r="E64" s="16"/>
      <c r="F64" s="24"/>
      <c r="G64" s="25"/>
      <c r="H64" s="22"/>
      <c r="I64" s="26"/>
      <c r="J64" s="27"/>
      <c r="K64" s="23"/>
    </row>
    <row r="65" spans="1:11" ht="45" customHeight="1">
      <c r="A65" s="41" t="s">
        <v>62</v>
      </c>
      <c r="B65" s="41"/>
      <c r="C65" s="41"/>
      <c r="D65" s="41"/>
      <c r="E65" s="41"/>
      <c r="F65" s="41"/>
      <c r="G65" s="41"/>
      <c r="H65" s="41"/>
      <c r="I65" s="41"/>
      <c r="J65" s="41"/>
      <c r="K65" s="41"/>
    </row>
    <row r="66" spans="1:11" ht="31.5">
      <c r="A66" s="4" t="s">
        <v>0</v>
      </c>
      <c r="B66" s="4" t="s">
        <v>1</v>
      </c>
      <c r="C66" s="4" t="s">
        <v>19</v>
      </c>
      <c r="D66" s="4" t="s">
        <v>2</v>
      </c>
      <c r="E66" s="4" t="s">
        <v>20</v>
      </c>
      <c r="F66" s="5" t="s">
        <v>3</v>
      </c>
      <c r="G66" s="5" t="s">
        <v>21</v>
      </c>
      <c r="H66" s="6" t="s">
        <v>22</v>
      </c>
      <c r="I66" s="7" t="s">
        <v>23</v>
      </c>
      <c r="J66" s="5" t="s">
        <v>24</v>
      </c>
      <c r="K66" s="4" t="s">
        <v>25</v>
      </c>
    </row>
    <row r="67" spans="1:11" ht="228">
      <c r="A67" s="21">
        <v>1</v>
      </c>
      <c r="B67" s="8" t="s">
        <v>63</v>
      </c>
      <c r="C67" s="2" t="s">
        <v>53</v>
      </c>
      <c r="D67" s="2" t="s">
        <v>28</v>
      </c>
      <c r="E67" s="2" t="s">
        <v>29</v>
      </c>
      <c r="F67" s="3"/>
      <c r="G67" s="9"/>
      <c r="H67" s="21">
        <v>220</v>
      </c>
      <c r="I67" s="10"/>
      <c r="J67" s="11"/>
      <c r="K67" s="8"/>
    </row>
    <row r="68" spans="1:11">
      <c r="A68" s="21"/>
      <c r="B68" s="42" t="s">
        <v>13</v>
      </c>
      <c r="C68" s="42"/>
      <c r="D68" s="42"/>
      <c r="E68" s="42"/>
      <c r="F68" s="42"/>
      <c r="G68" s="42"/>
      <c r="H68" s="42"/>
      <c r="I68" s="13"/>
      <c r="J68" s="14"/>
      <c r="K68" s="15"/>
    </row>
    <row r="69" spans="1:11">
      <c r="A69" s="22"/>
      <c r="B69" s="23"/>
      <c r="C69" s="16"/>
      <c r="D69" s="16"/>
      <c r="E69" s="16"/>
      <c r="F69" s="24"/>
      <c r="G69" s="25"/>
      <c r="H69" s="22"/>
      <c r="I69" s="26"/>
      <c r="J69" s="27"/>
      <c r="K69" s="23"/>
    </row>
    <row r="70" spans="1:11" ht="45.75" customHeight="1">
      <c r="A70" s="41" t="s">
        <v>64</v>
      </c>
      <c r="B70" s="41"/>
      <c r="C70" s="41"/>
      <c r="D70" s="41"/>
      <c r="E70" s="41"/>
      <c r="F70" s="41"/>
      <c r="G70" s="41"/>
      <c r="H70" s="41"/>
      <c r="I70" s="41"/>
      <c r="J70" s="41"/>
      <c r="K70" s="41"/>
    </row>
    <row r="71" spans="1:11" ht="31.5">
      <c r="A71" s="4" t="s">
        <v>0</v>
      </c>
      <c r="B71" s="4" t="s">
        <v>1</v>
      </c>
      <c r="C71" s="4" t="s">
        <v>19</v>
      </c>
      <c r="D71" s="4" t="s">
        <v>2</v>
      </c>
      <c r="E71" s="4" t="s">
        <v>20</v>
      </c>
      <c r="F71" s="5" t="s">
        <v>3</v>
      </c>
      <c r="G71" s="5" t="s">
        <v>21</v>
      </c>
      <c r="H71" s="6" t="s">
        <v>22</v>
      </c>
      <c r="I71" s="7" t="s">
        <v>23</v>
      </c>
      <c r="J71" s="5" t="s">
        <v>24</v>
      </c>
      <c r="K71" s="4" t="s">
        <v>25</v>
      </c>
    </row>
    <row r="72" spans="1:11" ht="180">
      <c r="A72" s="21">
        <v>1</v>
      </c>
      <c r="B72" s="8" t="s">
        <v>65</v>
      </c>
      <c r="C72" s="2" t="s">
        <v>53</v>
      </c>
      <c r="D72" s="2" t="s">
        <v>66</v>
      </c>
      <c r="E72" s="2" t="s">
        <v>67</v>
      </c>
      <c r="F72" s="3"/>
      <c r="G72" s="9"/>
      <c r="H72" s="21">
        <v>156500</v>
      </c>
      <c r="I72" s="10"/>
      <c r="J72" s="11"/>
      <c r="K72" s="8"/>
    </row>
    <row r="73" spans="1:11" ht="27" customHeight="1">
      <c r="A73" s="21">
        <v>2</v>
      </c>
      <c r="B73" s="8" t="s">
        <v>68</v>
      </c>
      <c r="C73" s="2"/>
      <c r="D73" s="2" t="s">
        <v>69</v>
      </c>
      <c r="E73" s="2" t="s">
        <v>69</v>
      </c>
      <c r="F73" s="3"/>
      <c r="G73" s="9"/>
      <c r="H73" s="21">
        <v>50</v>
      </c>
      <c r="I73" s="10"/>
      <c r="J73" s="11"/>
      <c r="K73" s="8"/>
    </row>
    <row r="74" spans="1:11" ht="28.5" customHeight="1">
      <c r="A74" s="21">
        <v>3</v>
      </c>
      <c r="B74" s="8" t="s">
        <v>70</v>
      </c>
      <c r="C74" s="2"/>
      <c r="D74" s="2" t="s">
        <v>69</v>
      </c>
      <c r="E74" s="2" t="s">
        <v>69</v>
      </c>
      <c r="F74" s="3"/>
      <c r="G74" s="9"/>
      <c r="H74" s="21">
        <v>30</v>
      </c>
      <c r="I74" s="10"/>
      <c r="J74" s="11"/>
      <c r="K74" s="8"/>
    </row>
    <row r="75" spans="1:11">
      <c r="A75" s="21"/>
      <c r="B75" s="42" t="s">
        <v>14</v>
      </c>
      <c r="C75" s="42"/>
      <c r="D75" s="42"/>
      <c r="E75" s="42"/>
      <c r="F75" s="42"/>
      <c r="G75" s="42"/>
      <c r="H75" s="42"/>
      <c r="I75" s="13"/>
      <c r="J75" s="14"/>
      <c r="K75" s="8"/>
    </row>
    <row r="76" spans="1:11">
      <c r="A76" s="22"/>
      <c r="B76" s="23"/>
      <c r="C76" s="16"/>
      <c r="D76" s="16"/>
      <c r="E76" s="16"/>
      <c r="F76" s="24"/>
      <c r="G76" s="25"/>
      <c r="H76" s="22"/>
      <c r="I76" s="26"/>
      <c r="J76" s="27"/>
      <c r="K76" s="23"/>
    </row>
    <row r="77" spans="1:11" ht="47.25" customHeight="1">
      <c r="A77" s="41" t="s">
        <v>81</v>
      </c>
      <c r="B77" s="41"/>
      <c r="C77" s="41"/>
      <c r="D77" s="41"/>
      <c r="E77" s="41"/>
      <c r="F77" s="41"/>
      <c r="G77" s="41"/>
      <c r="H77" s="41"/>
      <c r="I77" s="41"/>
      <c r="J77" s="41"/>
      <c r="K77" s="41"/>
    </row>
    <row r="78" spans="1:11" ht="31.5">
      <c r="A78" s="4" t="s">
        <v>0</v>
      </c>
      <c r="B78" s="4" t="s">
        <v>1</v>
      </c>
      <c r="C78" s="4" t="s">
        <v>19</v>
      </c>
      <c r="D78" s="4" t="s">
        <v>2</v>
      </c>
      <c r="E78" s="4" t="s">
        <v>20</v>
      </c>
      <c r="F78" s="5" t="s">
        <v>3</v>
      </c>
      <c r="G78" s="5" t="s">
        <v>21</v>
      </c>
      <c r="H78" s="6" t="s">
        <v>22</v>
      </c>
      <c r="I78" s="7" t="s">
        <v>23</v>
      </c>
      <c r="J78" s="5" t="s">
        <v>24</v>
      </c>
      <c r="K78" s="4" t="s">
        <v>25</v>
      </c>
    </row>
    <row r="79" spans="1:11" ht="276">
      <c r="A79" s="21">
        <v>1</v>
      </c>
      <c r="B79" s="8" t="s">
        <v>71</v>
      </c>
      <c r="C79" s="2" t="s">
        <v>34</v>
      </c>
      <c r="D79" s="2" t="s">
        <v>39</v>
      </c>
      <c r="E79" s="2" t="s">
        <v>39</v>
      </c>
      <c r="F79" s="3"/>
      <c r="G79" s="9"/>
      <c r="H79" s="21">
        <v>13990</v>
      </c>
      <c r="I79" s="10"/>
      <c r="J79" s="11"/>
      <c r="K79" s="8"/>
    </row>
    <row r="80" spans="1:11">
      <c r="A80" s="21"/>
      <c r="B80" s="42" t="s">
        <v>15</v>
      </c>
      <c r="C80" s="42"/>
      <c r="D80" s="42"/>
      <c r="E80" s="42"/>
      <c r="F80" s="42"/>
      <c r="G80" s="42"/>
      <c r="H80" s="42"/>
      <c r="I80" s="13"/>
      <c r="J80" s="14"/>
      <c r="K80" s="8"/>
    </row>
    <row r="81" spans="1:11">
      <c r="A81" s="22"/>
      <c r="B81" s="23"/>
      <c r="C81" s="16"/>
      <c r="D81" s="16"/>
      <c r="E81" s="16"/>
      <c r="F81" s="24"/>
      <c r="G81" s="25"/>
      <c r="H81" s="22"/>
      <c r="I81" s="26"/>
      <c r="J81" s="27"/>
      <c r="K81" s="23"/>
    </row>
    <row r="82" spans="1:11" ht="50.25" customHeight="1">
      <c r="A82" s="41" t="s">
        <v>82</v>
      </c>
      <c r="B82" s="41"/>
      <c r="C82" s="41"/>
      <c r="D82" s="41"/>
      <c r="E82" s="41"/>
      <c r="F82" s="41"/>
      <c r="G82" s="41"/>
      <c r="H82" s="41"/>
      <c r="I82" s="41"/>
      <c r="J82" s="41"/>
      <c r="K82" s="41"/>
    </row>
    <row r="83" spans="1:11" ht="31.5">
      <c r="A83" s="4" t="s">
        <v>0</v>
      </c>
      <c r="B83" s="4" t="s">
        <v>1</v>
      </c>
      <c r="C83" s="4" t="s">
        <v>19</v>
      </c>
      <c r="D83" s="4" t="s">
        <v>2</v>
      </c>
      <c r="E83" s="4" t="s">
        <v>20</v>
      </c>
      <c r="F83" s="5" t="s">
        <v>3</v>
      </c>
      <c r="G83" s="5" t="s">
        <v>21</v>
      </c>
      <c r="H83" s="6" t="s">
        <v>22</v>
      </c>
      <c r="I83" s="7" t="s">
        <v>23</v>
      </c>
      <c r="J83" s="5" t="s">
        <v>24</v>
      </c>
      <c r="K83" s="4" t="s">
        <v>25</v>
      </c>
    </row>
    <row r="84" spans="1:11" ht="252">
      <c r="A84" s="21">
        <v>1</v>
      </c>
      <c r="B84" s="8" t="s">
        <v>72</v>
      </c>
      <c r="C84" s="2" t="s">
        <v>34</v>
      </c>
      <c r="D84" s="2" t="s">
        <v>39</v>
      </c>
      <c r="E84" s="2" t="s">
        <v>39</v>
      </c>
      <c r="F84" s="3"/>
      <c r="G84" s="9"/>
      <c r="H84" s="21">
        <v>7030</v>
      </c>
      <c r="I84" s="10"/>
      <c r="J84" s="11"/>
      <c r="K84" s="8"/>
    </row>
    <row r="85" spans="1:11">
      <c r="A85" s="21"/>
      <c r="B85" s="42" t="s">
        <v>16</v>
      </c>
      <c r="C85" s="42"/>
      <c r="D85" s="42"/>
      <c r="E85" s="42"/>
      <c r="F85" s="42"/>
      <c r="G85" s="42"/>
      <c r="H85" s="42"/>
      <c r="I85" s="13"/>
      <c r="J85" s="14"/>
      <c r="K85" s="8"/>
    </row>
    <row r="86" spans="1:11">
      <c r="A86" s="22"/>
      <c r="B86" s="23"/>
      <c r="C86" s="16"/>
      <c r="D86" s="16"/>
      <c r="E86" s="16"/>
      <c r="F86" s="24"/>
      <c r="G86" s="25"/>
      <c r="H86" s="22"/>
      <c r="I86" s="26"/>
      <c r="J86" s="27"/>
      <c r="K86" s="23"/>
    </row>
    <row r="87" spans="1:11" ht="45" customHeight="1">
      <c r="A87" s="41" t="s">
        <v>76</v>
      </c>
      <c r="B87" s="41"/>
      <c r="C87" s="41"/>
      <c r="D87" s="41"/>
      <c r="E87" s="41"/>
      <c r="F87" s="41"/>
      <c r="G87" s="41"/>
      <c r="H87" s="41"/>
      <c r="I87" s="41"/>
      <c r="J87" s="41"/>
      <c r="K87" s="41"/>
    </row>
    <row r="88" spans="1:11" ht="31.5">
      <c r="A88" s="4" t="s">
        <v>0</v>
      </c>
      <c r="B88" s="4" t="s">
        <v>1</v>
      </c>
      <c r="C88" s="4" t="s">
        <v>19</v>
      </c>
      <c r="D88" s="4" t="s">
        <v>2</v>
      </c>
      <c r="E88" s="4" t="s">
        <v>20</v>
      </c>
      <c r="F88" s="5" t="s">
        <v>3</v>
      </c>
      <c r="G88" s="5" t="s">
        <v>21</v>
      </c>
      <c r="H88" s="6" t="s">
        <v>22</v>
      </c>
      <c r="I88" s="7" t="s">
        <v>23</v>
      </c>
      <c r="J88" s="5" t="s">
        <v>24</v>
      </c>
      <c r="K88" s="4" t="s">
        <v>25</v>
      </c>
    </row>
    <row r="89" spans="1:11" ht="204">
      <c r="A89" s="21">
        <v>1</v>
      </c>
      <c r="B89" s="8" t="s">
        <v>73</v>
      </c>
      <c r="C89" s="2" t="s">
        <v>74</v>
      </c>
      <c r="D89" s="2" t="s">
        <v>39</v>
      </c>
      <c r="E89" s="2" t="s">
        <v>39</v>
      </c>
      <c r="F89" s="3"/>
      <c r="G89" s="9"/>
      <c r="H89" s="21">
        <v>65000</v>
      </c>
      <c r="I89" s="10"/>
      <c r="J89" s="11"/>
      <c r="K89" s="8"/>
    </row>
    <row r="90" spans="1:11" ht="180">
      <c r="A90" s="21">
        <v>2</v>
      </c>
      <c r="B90" s="8" t="s">
        <v>75</v>
      </c>
      <c r="C90" s="2" t="s">
        <v>34</v>
      </c>
      <c r="D90" s="2" t="s">
        <v>39</v>
      </c>
      <c r="E90" s="2" t="s">
        <v>39</v>
      </c>
      <c r="F90" s="3"/>
      <c r="G90" s="9"/>
      <c r="H90" s="21">
        <v>46080</v>
      </c>
      <c r="I90" s="10"/>
      <c r="J90" s="11"/>
      <c r="K90" s="8"/>
    </row>
    <row r="91" spans="1:11">
      <c r="A91" s="29"/>
      <c r="B91" s="42" t="s">
        <v>17</v>
      </c>
      <c r="C91" s="42"/>
      <c r="D91" s="42"/>
      <c r="E91" s="42"/>
      <c r="F91" s="42"/>
      <c r="G91" s="42"/>
      <c r="H91" s="42"/>
      <c r="I91" s="13"/>
      <c r="J91" s="14"/>
      <c r="K91" s="30"/>
    </row>
    <row r="92" spans="1:11" ht="21" customHeight="1"/>
  </sheetData>
  <mergeCells count="33">
    <mergeCell ref="A38:K38"/>
    <mergeCell ref="B45:H45"/>
    <mergeCell ref="A47:K47"/>
    <mergeCell ref="B50:H50"/>
    <mergeCell ref="A52:K52"/>
    <mergeCell ref="A11:K11"/>
    <mergeCell ref="B15:H15"/>
    <mergeCell ref="A17:K17"/>
    <mergeCell ref="B21:H21"/>
    <mergeCell ref="B36:H36"/>
    <mergeCell ref="A23:K23"/>
    <mergeCell ref="A28:K28"/>
    <mergeCell ref="B31:H31"/>
    <mergeCell ref="A33:K33"/>
    <mergeCell ref="B26:H26"/>
    <mergeCell ref="A82:K82"/>
    <mergeCell ref="B85:H85"/>
    <mergeCell ref="A87:K87"/>
    <mergeCell ref="B91:H91"/>
    <mergeCell ref="B57:H57"/>
    <mergeCell ref="A59:K59"/>
    <mergeCell ref="B63:H63"/>
    <mergeCell ref="A65:K65"/>
    <mergeCell ref="B68:H68"/>
    <mergeCell ref="A70:K70"/>
    <mergeCell ref="B75:H75"/>
    <mergeCell ref="A77:K77"/>
    <mergeCell ref="B80:H80"/>
    <mergeCell ref="A1:B2"/>
    <mergeCell ref="A9:K10"/>
    <mergeCell ref="J1:K1"/>
    <mergeCell ref="A4:K5"/>
    <mergeCell ref="A6:K8"/>
  </mergeCells>
  <pageMargins left="0.23622047244094491" right="0.23622047244094491" top="0.35433070866141736" bottom="0.15748031496062992" header="0.31496062992125984" footer="0.31496062992125984"/>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formularz cenowy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2025-01-24T06:47:51Z</dcterms:modified>
</cp:coreProperties>
</file>